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Приложение 1" sheetId="1" r:id="rId1"/>
  </sheets>
  <definedNames>
    <definedName name="Date">'Приложение 1'!$B$1</definedName>
    <definedName name="Date1">'Приложение 1'!#REF!</definedName>
    <definedName name="DateExecute">'Приложение 1'!#REF!</definedName>
    <definedName name="EndDate">'Приложение 1'!#REF!</definedName>
    <definedName name="NameHead">'Приложение 1'!#REF!</definedName>
    <definedName name="ThisYear">'Приложение 1'!#REF!</definedName>
    <definedName name="Year">'Приложение 1'!$A$1</definedName>
    <definedName name="_xlnm.Print_Titles" localSheetId="0">'Приложение 1'!$6:$7</definedName>
    <definedName name="_xlnm.Print_Area" localSheetId="0">'Приложение 1'!$A$1:$E$373</definedName>
  </definedNames>
  <calcPr calcId="162913"/>
</workbook>
</file>

<file path=xl/calcChain.xml><?xml version="1.0" encoding="utf-8"?>
<calcChain xmlns="http://schemas.openxmlformats.org/spreadsheetml/2006/main">
  <c r="H97" i="1" l="1"/>
  <c r="G129" i="1" s="1"/>
  <c r="G97" i="1"/>
  <c r="G13" i="1"/>
  <c r="H10" i="1"/>
  <c r="H9" i="1"/>
  <c r="G54" i="1" s="1"/>
  <c r="G9" i="1"/>
  <c r="G8" i="1"/>
  <c r="G98" i="1" l="1"/>
  <c r="G10" i="1"/>
  <c r="I97" i="1"/>
  <c r="G152" i="1"/>
  <c r="I9" i="1"/>
  <c r="H98" i="1"/>
  <c r="G208" i="1"/>
  <c r="E8" i="1" l="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7" i="1"/>
  <c r="E68" i="1"/>
  <c r="E69" i="1"/>
  <c r="E70" i="1"/>
  <c r="E71" i="1"/>
  <c r="E72" i="1"/>
  <c r="E73" i="1"/>
  <c r="E74" i="1"/>
  <c r="E75" i="1"/>
  <c r="E76" i="1"/>
  <c r="E77" i="1"/>
  <c r="E78" i="1"/>
  <c r="E79" i="1"/>
  <c r="E80" i="1"/>
  <c r="E81" i="1"/>
  <c r="E82" i="1"/>
  <c r="E83" i="1"/>
  <c r="E84" i="1"/>
  <c r="E85" i="1"/>
  <c r="E86" i="1"/>
  <c r="E87" i="1"/>
  <c r="E88" i="1"/>
  <c r="E89" i="1"/>
  <c r="E91" i="1"/>
  <c r="E92" i="1"/>
  <c r="E93" i="1"/>
  <c r="E96" i="1"/>
  <c r="E98" i="1"/>
  <c r="E99" i="1"/>
  <c r="E100" i="1"/>
  <c r="E101" i="1"/>
  <c r="E102" i="1"/>
  <c r="E104" i="1"/>
  <c r="E105" i="1"/>
  <c r="E106" i="1"/>
  <c r="E109" i="1"/>
  <c r="E110" i="1"/>
  <c r="E111" i="1"/>
  <c r="E112" i="1"/>
  <c r="E113" i="1"/>
  <c r="E115" i="1"/>
  <c r="E116" i="1"/>
  <c r="E118" i="1"/>
  <c r="E119" i="1"/>
  <c r="E124" i="1"/>
  <c r="E125" i="1"/>
  <c r="E127" i="1"/>
  <c r="E128" i="1"/>
  <c r="E129" i="1"/>
  <c r="E130" i="1"/>
  <c r="E131" i="1"/>
  <c r="E132" i="1"/>
  <c r="E134" i="1"/>
  <c r="E135" i="1"/>
  <c r="E136" i="1"/>
  <c r="E137" i="1"/>
  <c r="E138" i="1"/>
  <c r="E139" i="1"/>
  <c r="E140" i="1"/>
  <c r="E143"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4" i="1"/>
  <c r="E176" i="1"/>
  <c r="E177" i="1"/>
  <c r="E179" i="1"/>
  <c r="E180" i="1"/>
  <c r="E181" i="1"/>
  <c r="E182" i="1"/>
  <c r="E184" i="1"/>
  <c r="E185" i="1"/>
  <c r="E186" i="1"/>
  <c r="E189" i="1"/>
  <c r="E190" i="1"/>
  <c r="E191" i="1"/>
  <c r="E192" i="1"/>
  <c r="E193" i="1"/>
  <c r="E194" i="1"/>
  <c r="E195" i="1"/>
  <c r="E196" i="1"/>
  <c r="E197" i="1"/>
  <c r="E198" i="1"/>
  <c r="E199" i="1"/>
  <c r="E200" i="1"/>
  <c r="E201" i="1"/>
  <c r="E202" i="1"/>
  <c r="E204" i="1"/>
  <c r="E205" i="1"/>
  <c r="E208" i="1"/>
  <c r="E209" i="1"/>
  <c r="E210" i="1"/>
  <c r="E215" i="1"/>
  <c r="E216" i="1"/>
  <c r="E217" i="1"/>
  <c r="E211" i="1"/>
  <c r="E213" i="1"/>
  <c r="E214"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1" i="1"/>
  <c r="E322" i="1"/>
  <c r="E323" i="1"/>
  <c r="E324" i="1"/>
  <c r="E325" i="1"/>
  <c r="E326" i="1"/>
  <c r="E327" i="1"/>
  <c r="E328" i="1"/>
  <c r="E329" i="1"/>
  <c r="E330" i="1"/>
  <c r="E331" i="1"/>
  <c r="E332" i="1"/>
  <c r="E333" i="1"/>
  <c r="E334" i="1"/>
  <c r="E335" i="1"/>
  <c r="E338" i="1"/>
  <c r="E339" i="1"/>
  <c r="E340" i="1"/>
  <c r="E341" i="1"/>
  <c r="E342" i="1"/>
  <c r="E343" i="1"/>
  <c r="E344" i="1"/>
  <c r="E345" i="1"/>
  <c r="E346" i="1"/>
  <c r="E348" i="1"/>
  <c r="E349" i="1"/>
  <c r="E350" i="1"/>
  <c r="E351" i="1"/>
  <c r="E352" i="1"/>
  <c r="E353" i="1"/>
  <c r="E354" i="1"/>
  <c r="E355" i="1"/>
  <c r="E356" i="1"/>
  <c r="E359" i="1"/>
  <c r="E362" i="1"/>
  <c r="E363" i="1"/>
  <c r="E364" i="1"/>
  <c r="E365" i="1"/>
  <c r="E367" i="1"/>
  <c r="E368" i="1"/>
  <c r="E369" i="1"/>
  <c r="E370" i="1"/>
  <c r="E371" i="1"/>
  <c r="B2" i="1" l="1"/>
  <c r="A1" i="1" l="1"/>
</calcChain>
</file>

<file path=xl/sharedStrings.xml><?xml version="1.0" encoding="utf-8"?>
<sst xmlns="http://schemas.openxmlformats.org/spreadsheetml/2006/main" count="772" uniqueCount="761">
  <si>
    <t>Код бюджетной классификации</t>
  </si>
  <si>
    <t>Наименование показателя</t>
  </si>
  <si>
    <t xml:space="preserve">О Т Ч Е Т </t>
  </si>
  <si>
    <t>% исполнения</t>
  </si>
  <si>
    <t>01.01.2020</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</si>
  <si>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</si>
  <si>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</si>
  <si>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</si>
  <si>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</si>
  <si>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</si>
  <si>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</si>
  <si>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</si>
  <si>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</si>
  <si>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</si>
  <si>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</si>
  <si>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</si>
  <si>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</si>
  <si>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</si>
  <si>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</si>
  <si>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</si>
  <si>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</si>
  <si>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</si>
  <si>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</si>
  <si>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</si>
  <si>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</si>
  <si>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</si>
  <si>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</si>
  <si>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</si>
  <si>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</si>
  <si>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</si>
  <si>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</si>
  <si>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</si>
  <si>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</si>
  <si>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</si>
  <si>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</si>
  <si>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</si>
  <si>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</si>
  <si>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</si>
  <si>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</si>
  <si>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</si>
  <si>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</si>
  <si>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</si>
  <si>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</si>
  <si>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</si>
  <si>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</si>
  <si>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</si>
  <si>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</si>
  <si>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</si>
  <si>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</si>
  <si>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</si>
  <si>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</si>
  <si>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</si>
  <si>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</si>
  <si>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</si>
  <si>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</si>
  <si>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</si>
  <si>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</si>
  <si>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</si>
  <si>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</si>
  <si>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</si>
  <si>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</si>
  <si>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</si>
  <si>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</si>
  <si>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</si>
  <si>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</si>
  <si>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</si>
  <si>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</si>
  <si>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</si>
  <si>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</si>
  <si>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</si>
  <si>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</si>
  <si>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</si>
  <si>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</si>
  <si>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1 03 02410 01 0000 110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</si>
  <si>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</si>
  <si>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</si>
  <si>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</si>
  <si>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</si>
  <si>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</si>
  <si>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</si>
  <si>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</si>
  <si>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</si>
  <si>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</si>
  <si>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</si>
  <si>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</si>
  <si>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</si>
  <si>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</si>
  <si>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</si>
  <si>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</si>
  <si>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</si>
  <si>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</si>
  <si>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</si>
  <si>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</si>
  <si>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</si>
  <si>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</si>
  <si>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1 05 06000 01 1000 110</t>
  </si>
  <si>
    <t xml:space="preserve"> Налог на профессиональный доход, уплачиваемый самозанятыми гражданами</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</si>
  <si>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</si>
  <si>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</si>
  <si>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</si>
  <si>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</si>
  <si>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</si>
  <si>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</si>
  <si>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</si>
  <si>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</si>
  <si>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</si>
  <si>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</si>
  <si>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</si>
  <si>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</si>
  <si>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</si>
  <si>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</si>
  <si>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</si>
  <si>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</si>
  <si>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</si>
  <si>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</si>
  <si>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</si>
  <si>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</si>
  <si>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</si>
  <si>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</si>
  <si>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</si>
  <si>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</si>
  <si>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</si>
  <si>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</si>
  <si>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</si>
  <si>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</si>
  <si>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</si>
  <si>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</si>
  <si>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</si>
  <si>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</si>
  <si>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</si>
  <si>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</si>
  <si>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</si>
  <si>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</si>
  <si>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</si>
  <si>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</si>
  <si>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</si>
  <si>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</si>
  <si>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</si>
  <si>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</si>
  <si>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</si>
  <si>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</si>
  <si>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</si>
  <si>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</si>
  <si>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</si>
  <si>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</si>
  <si>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</si>
  <si>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</si>
  <si>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</si>
  <si>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</si>
  <si>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</si>
  <si>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</si>
  <si>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</si>
  <si>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</si>
  <si>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</si>
  <si>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</si>
  <si>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</si>
  <si>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</si>
  <si>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</si>
  <si>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</si>
  <si>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</si>
  <si>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</si>
  <si>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</si>
  <si>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</si>
  <si>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</si>
  <si>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</si>
  <si>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</si>
  <si>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</si>
  <si>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</si>
  <si>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</si>
  <si>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</si>
  <si>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</si>
  <si>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1 09 03000 00 0000 110</t>
  </si>
  <si>
    <t>Платежи за пользование природными ресурсами</t>
  </si>
  <si>
    <t>1 09 03021 00 0000 110</t>
  </si>
  <si>
    <t>Платежи за добычу общераспространенных полезных ископаемых</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</si>
  <si>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</si>
  <si>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</si>
  <si>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</si>
  <si>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</si>
  <si>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</si>
  <si>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</si>
  <si>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</si>
  <si>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</si>
  <si>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</si>
  <si>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</si>
  <si>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</si>
  <si>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</si>
  <si>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</si>
  <si>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</si>
  <si>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</si>
  <si>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</si>
  <si>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</si>
  <si>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</si>
  <si>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</si>
  <si>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</si>
  <si>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</si>
  <si>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</si>
  <si>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</si>
  <si>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</si>
  <si>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</si>
  <si>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</si>
  <si>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</si>
  <si>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</si>
  <si>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</si>
  <si>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</si>
  <si>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</si>
  <si>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</si>
  <si>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</si>
  <si>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</si>
  <si>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</si>
  <si>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</si>
  <si>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</si>
  <si>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</si>
  <si>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</si>
  <si>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</si>
  <si>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</si>
  <si>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</si>
  <si>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</si>
  <si>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</si>
  <si>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</si>
  <si>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</si>
  <si>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</si>
  <si>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</si>
  <si>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</si>
  <si>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</si>
  <si>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</si>
  <si>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</si>
  <si>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</si>
  <si>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</si>
  <si>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</si>
  <si>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</si>
  <si>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</si>
  <si>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</si>
  <si>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</si>
  <si>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</si>
  <si>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</si>
  <si>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</si>
  <si>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</si>
  <si>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</si>
  <si>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</si>
  <si>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</si>
  <si>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</si>
  <si>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</si>
  <si>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</si>
  <si>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</si>
  <si>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</si>
  <si>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</si>
  <si>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</si>
  <si>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</si>
  <si>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</si>
  <si>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</si>
  <si>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</si>
  <si>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</si>
  <si>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</si>
  <si>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</si>
  <si>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</si>
  <si>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</si>
  <si>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</si>
  <si>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</si>
  <si>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1 13 01990 00 0000 130</t>
  </si>
  <si>
    <t>Прочие доходы от оказания платных услуг (работ)</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</si>
  <si>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</si>
  <si>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</si>
  <si>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</si>
  <si>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</si>
  <si>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</si>
  <si>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</si>
  <si>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</si>
  <si>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</si>
  <si>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</si>
  <si>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</si>
  <si>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</si>
  <si>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</si>
  <si>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</si>
  <si>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</si>
  <si>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</si>
  <si>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</si>
  <si>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</si>
  <si>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</si>
  <si>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</si>
  <si>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</si>
  <si>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</si>
  <si>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</si>
  <si>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</si>
  <si>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</si>
  <si>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</si>
  <si>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</si>
  <si>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</si>
  <si>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</si>
  <si>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</si>
  <si>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</si>
  <si>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</si>
  <si>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</si>
  <si>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</si>
  <si>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</si>
  <si>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</si>
  <si>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</si>
  <si>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</si>
  <si>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</si>
  <si>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</si>
  <si>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</si>
  <si>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</si>
  <si>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</si>
  <si>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</si>
  <si>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</si>
  <si>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</si>
  <si>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</si>
  <si>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</si>
  <si>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</si>
  <si>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</si>
  <si>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</si>
  <si>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</si>
  <si>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</si>
  <si>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</si>
  <si>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</si>
  <si>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</si>
  <si>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</si>
  <si>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</si>
  <si>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</si>
  <si>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</si>
  <si>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</si>
  <si>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</si>
  <si>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</si>
  <si>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</si>
  <si>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</si>
  <si>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</si>
  <si>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</si>
  <si>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</si>
  <si>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</si>
  <si>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</si>
  <si>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</si>
  <si>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1 16 01142 01 9000 140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</si>
  <si>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</si>
  <si>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</si>
  <si>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</si>
  <si>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</si>
  <si>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</si>
  <si>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</si>
  <si>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</si>
  <si>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</si>
  <si>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</si>
  <si>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</si>
  <si>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</si>
  <si>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</si>
  <si>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</si>
  <si>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</si>
  <si>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</si>
  <si>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</si>
  <si>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</si>
  <si>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</si>
  <si>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</si>
  <si>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</si>
  <si>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</si>
  <si>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</si>
  <si>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</si>
  <si>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1 16 07000 01 0000 140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</si>
  <si>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</si>
  <si>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</si>
  <si>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</si>
  <si>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</si>
  <si>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</si>
  <si>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</si>
  <si>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</si>
  <si>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</si>
  <si>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</si>
  <si>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1 16 10000 00 0000 140</t>
  </si>
  <si>
    <t>Платежи в целях возмещения причиненного ущерба (убытков)</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</si>
  <si>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</si>
  <si>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</si>
  <si>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</si>
  <si>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</si>
  <si>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</si>
  <si>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</si>
  <si>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1 16 10050 00 0000 140</t>
  </si>
  <si>
    <t>Платежи в целях возмещения убытков, причиненных уклонением от заключения государственного контракта</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</si>
  <si>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</si>
  <si>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</si>
  <si>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</si>
  <si>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</si>
  <si>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</si>
  <si>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</si>
  <si>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</si>
  <si>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</si>
  <si>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1 16 10000 01 0000 140</t>
  </si>
  <si>
    <t>Денежные взыскания (штрафы) за нарушение законодательства Российской Федерации о государственном оборонном заказе</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</si>
  <si>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</si>
  <si>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</si>
  <si>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</si>
  <si>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</si>
  <si>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1 16 10128 01 0001 140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</si>
  <si>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</si>
  <si>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1 16 11000 01 0000 140</t>
  </si>
  <si>
    <t>Платежи, уплачиваемые в целях возмещения вреда</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</si>
  <si>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</si>
  <si>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</si>
  <si>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1 17 00000 00 0000 000</t>
  </si>
  <si>
    <t>ПРОЧИЕ НЕНАЛОГОВЫЕ ДОХОДЫ</t>
  </si>
  <si>
    <t>1 17 01000 00 0000 180</t>
  </si>
  <si>
    <t>Невыясненные поступления</t>
  </si>
  <si>
    <t>1 17 01020 02 0000 180</t>
  </si>
  <si>
    <t>Невыясненные поступления, зачисляемые в бюджеты субъектов Российской Федерации</t>
  </si>
  <si>
    <t>1 17 05000 00 0000 180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</si>
  <si>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</si>
  <si>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</si>
  <si>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</si>
  <si>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</si>
  <si>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</si>
  <si>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</si>
  <si>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</si>
  <si>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</si>
  <si>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</si>
  <si>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</si>
  <si>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</si>
  <si>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</si>
  <si>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</si>
  <si>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</si>
  <si>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2 02 15857 02 0000 150</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</si>
  <si>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</si>
  <si>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</si>
  <si>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</si>
  <si>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</si>
  <si>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</si>
  <si>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</si>
  <si>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</si>
  <si>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</si>
  <si>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</si>
  <si>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</si>
  <si>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</si>
  <si>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</si>
  <si>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</si>
  <si>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</si>
  <si>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</si>
  <si>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</si>
  <si>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</si>
  <si>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</si>
  <si>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</si>
  <si>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</si>
  <si>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</si>
  <si>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</si>
  <si>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</si>
  <si>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</si>
  <si>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</si>
  <si>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</si>
  <si>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</si>
  <si>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</si>
  <si>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</si>
  <si>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</si>
  <si>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</si>
  <si>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</si>
  <si>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</si>
  <si>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</si>
  <si>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</si>
  <si>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</si>
  <si>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</si>
  <si>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</si>
  <si>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</si>
  <si>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</si>
  <si>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</si>
  <si>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</si>
  <si>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</si>
  <si>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</si>
  <si>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</si>
  <si>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</si>
  <si>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</si>
  <si>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</si>
  <si>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</si>
  <si>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</si>
  <si>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</si>
  <si>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</si>
  <si>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</si>
  <si>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</si>
  <si>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</si>
  <si>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</si>
  <si>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</si>
  <si>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</si>
  <si>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</si>
  <si>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</si>
  <si>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</si>
  <si>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</si>
  <si>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</si>
  <si>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</si>
  <si>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</si>
  <si>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</si>
  <si>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</si>
  <si>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</si>
  <si>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</si>
  <si>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</si>
  <si>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</si>
  <si>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</si>
  <si>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2 02 25304 00 0000 150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</si>
  <si>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</si>
  <si>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2 02 25304 02 0000 150</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</si>
  <si>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</si>
  <si>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</si>
  <si>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</si>
  <si>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</si>
  <si>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</si>
  <si>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</si>
  <si>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</si>
  <si>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</si>
  <si>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</si>
  <si>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</si>
  <si>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</si>
  <si>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</si>
  <si>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</si>
  <si>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</si>
  <si>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</si>
  <si>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</si>
  <si>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</si>
  <si>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</si>
  <si>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</si>
  <si>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</si>
  <si>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</si>
  <si>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</si>
  <si>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</si>
  <si>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</si>
  <si>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</si>
  <si>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</si>
  <si>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2 02 25511 02 0000 150</t>
  </si>
  <si>
    <t>Субсидии бюджетам субъектов Российской Федерации на проведение комплексных кадастровых работ</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</si>
  <si>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</si>
  <si>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</si>
  <si>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</si>
  <si>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</si>
  <si>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</si>
  <si>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</si>
  <si>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</si>
  <si>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</si>
  <si>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</si>
  <si>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</si>
  <si>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</si>
  <si>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</si>
  <si>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</si>
  <si>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</si>
  <si>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</si>
  <si>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</si>
  <si>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</si>
  <si>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</si>
  <si>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</si>
  <si>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</si>
  <si>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</si>
  <si>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</si>
  <si>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</si>
  <si>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</si>
  <si>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</si>
  <si>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</si>
  <si>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</si>
  <si>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</si>
  <si>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</si>
  <si>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</si>
  <si>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</si>
  <si>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</si>
  <si>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</si>
  <si>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</si>
  <si>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</si>
  <si>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</si>
  <si>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</si>
  <si>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</si>
  <si>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</si>
  <si>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</si>
  <si>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</si>
  <si>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</si>
  <si>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</si>
  <si>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</si>
  <si>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</si>
  <si>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</si>
  <si>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</si>
  <si>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</si>
  <si>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</si>
  <si>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</si>
  <si>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</si>
  <si>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</si>
  <si>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</si>
  <si>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</si>
  <si>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</si>
  <si>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</si>
  <si>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</si>
  <si>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</si>
  <si>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</si>
  <si>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</si>
  <si>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</si>
  <si>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</si>
  <si>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</si>
  <si>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</si>
  <si>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</si>
  <si>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</si>
  <si>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</si>
  <si>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</si>
  <si>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</si>
  <si>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</si>
  <si>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2 02 35930 00 0000 150</t>
  </si>
  <si>
    <t>Субвенции бюджетам на государственную регистрацию актов гражданского состояния</t>
  </si>
  <si>
    <t>2 02 35930 02 0000 150</t>
  </si>
  <si>
    <t>Субвенции бюджетам субъектов Российской Федерации на государственную регистрацию актов гражданского состояния</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</si>
  <si>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</si>
  <si>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</si>
  <si>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</si>
  <si>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</si>
  <si>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</si>
  <si>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</si>
  <si>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</si>
  <si>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</si>
  <si>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</si>
  <si>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</si>
  <si>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</si>
  <si>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</si>
  <si>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</si>
  <si>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</si>
  <si>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</si>
  <si>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2 02 45268 02 0000 150</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</si>
  <si>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</si>
  <si>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</si>
  <si>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</si>
  <si>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</si>
  <si>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</si>
  <si>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</si>
  <si>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</si>
  <si>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</si>
  <si>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</si>
  <si>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</si>
  <si>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</si>
  <si>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</si>
  <si>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</si>
  <si>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</si>
  <si>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</si>
  <si>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</si>
  <si>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</si>
  <si>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</si>
  <si>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</si>
  <si>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</si>
  <si>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</si>
  <si>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</si>
  <si>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</si>
  <si>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</si>
  <si>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</si>
  <si>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</si>
  <si>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</si>
  <si>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</si>
  <si>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</si>
  <si>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</si>
  <si>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</si>
  <si>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</si>
  <si>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</si>
  <si>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</si>
  <si>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</si>
  <si>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</si>
  <si>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2 18 02000 02 0000 150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</si>
  <si>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</si>
  <si>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</si>
  <si>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</si>
  <si>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</si>
  <si>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</si>
  <si>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</si>
  <si>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</si>
  <si>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</si>
  <si>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</si>
  <si>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</si>
  <si>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</si>
  <si>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</si>
  <si>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</si>
  <si>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</si>
  <si>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</si>
  <si>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</si>
  <si>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</si>
  <si>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</si>
  <si>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</si>
  <si>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</si>
  <si>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</si>
  <si>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</si>
  <si>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</si>
  <si>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2 19 25170 02 0000 150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</si>
  <si>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</si>
  <si>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2 19 25228 02 0000 150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</si>
  <si>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</si>
  <si>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</si>
  <si>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</si>
  <si>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</si>
  <si>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</si>
  <si>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</si>
  <si>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</si>
  <si>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</si>
  <si>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</si>
  <si>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2 19 25478 02 0000 150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</si>
  <si>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</si>
  <si>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2 19 25515 02 0000 150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</si>
  <si>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</si>
  <si>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</si>
  <si>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</si>
  <si>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2 19 25540 02 0000 150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</si>
  <si>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</si>
  <si>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</si>
  <si>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</si>
  <si>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2 19 25554 02 0000 150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</si>
  <si>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</si>
  <si>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</si>
  <si>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</si>
  <si>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2 19 25640 02 0000 150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</si>
  <si>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</si>
  <si>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</si>
  <si>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</si>
  <si>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</si>
  <si>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</si>
  <si>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</si>
  <si>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</si>
  <si>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</si>
  <si>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</si>
  <si>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</si>
  <si>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</si>
  <si>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</si>
  <si>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</si>
  <si>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</si>
  <si>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</si>
  <si>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</si>
  <si>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</si>
  <si>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</si>
  <si>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</si>
  <si>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</si>
  <si>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</si>
  <si>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</si>
  <si>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</si>
  <si>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</si>
  <si>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</si>
  <si>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2 19 45390 02 0000 150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</si>
  <si>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</si>
  <si>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2 19 45433 02 0000 150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</si>
  <si>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</si>
  <si>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</si>
  <si>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</si>
  <si>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</si>
  <si>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</si>
  <si>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Всего</t>
  </si>
  <si>
    <t>Приложение 1</t>
  </si>
  <si>
    <t>об исполнении доходов краевого бюджета по кодам классификации доходов бюджетов за 9 месяцев 2020 года</t>
  </si>
  <si>
    <t xml:space="preserve">Исполнение на 01.10.2020 </t>
  </si>
  <si>
    <t>Годовой объем на 2020 год</t>
  </si>
  <si>
    <t>в 2,4 р.</t>
  </si>
  <si>
    <t>в 14,8 р.</t>
  </si>
  <si>
    <t>в 1,8 р.</t>
  </si>
  <si>
    <t>в 3,6 р.</t>
  </si>
  <si>
    <t>в 2,3 р.</t>
  </si>
  <si>
    <t>в 2,5 р.</t>
  </si>
  <si>
    <t>в 1,6 р.</t>
  </si>
  <si>
    <t>в 2,9 р.</t>
  </si>
  <si>
    <t>в 37,8 р.</t>
  </si>
  <si>
    <t>в 26,9 р.</t>
  </si>
  <si>
    <t>в 2,0 р.</t>
  </si>
  <si>
    <t>в 35,1 р.</t>
  </si>
  <si>
    <t>в 817,1 р.</t>
  </si>
  <si>
    <t>в 9,4 р.</t>
  </si>
  <si>
    <t>в 54,7 р.</t>
  </si>
  <si>
    <t>в 10,4 р.</t>
  </si>
  <si>
    <t>в 14,6 р.</t>
  </si>
  <si>
    <t>в 1,9 р.</t>
  </si>
  <si>
    <t>в 4,0 р.</t>
  </si>
  <si>
    <t>в 5,1 р.</t>
  </si>
  <si>
    <t>в 1,7 р.</t>
  </si>
  <si>
    <t>в 31,9 р.</t>
  </si>
  <si>
    <t>в 4,1 р.</t>
  </si>
  <si>
    <t>в 29,1 р.</t>
  </si>
  <si>
    <t>в 3,5 р.</t>
  </si>
  <si>
    <t>в 3,7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</si>
</sst>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3"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1"/>
      <color rgb="FF00000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12" fillId="0" borderId="0"/>
  </cellStyleXfs>
  <cellXfs count="33">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0" fontId="0" fillId="0" borderId="1" xfId="0"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7" fillId="0" borderId="0" xfId="0" applyNumberFormat="1" applyFont="1"/>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4" fillId="3" borderId="0" xfId="0" applyFont="1" applyFill="1" applyAlignment="1">
      <alignment horizontal="right"/>
    </xf>
    <xf numFmtId="0" fontId="5" fillId="2" borderId="0" xfId="0" applyFont="1" applyFill="1" applyAlignment="1">
      <alignment vertical="center" wrapText="1"/>
    </xf>
    <xf numFmtId="164" fontId="7" fillId="0" borderId="0" xfId="0" applyNumberFormat="1" applyFont="1"/>
    <xf numFmtId="164" fontId="0" fillId="0" borderId="0" xfId="0" applyNumberFormat="1"/>
    <xf numFmtId="0" fontId="5" fillId="2" borderId="0" xfId="0" applyFont="1" applyFill="1" applyAlignment="1">
      <alignment horizontal="center" vertical="center" wrapText="1"/>
    </xf>
    <xf numFmtId="0" fontId="11" fillId="0" borderId="4" xfId="0" applyFont="1" applyBorder="1" applyAlignment="1">
      <alignment horizontal="center"/>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3"/>
  <sheetViews>
    <sheetView tabSelected="1" view="pageBreakPreview" topLeftCell="A364" zoomScale="85" zoomScaleNormal="100" zoomScaleSheetLayoutView="85" workbookViewId="0">
      <selection activeCell="E370" sqref="E370"/>
    </sheetView>
  </sheetViews>
  <sheetFormatPr defaultRowHeight="15" x14ac:dyDescent="0.25"/>
  <cols>
    <col min="1" max="1" width="24.85546875" customWidth="1"/>
    <col min="2" max="2" width="96.5703125" customWidth="1"/>
    <col min="3" max="3" width="19.7109375" customWidth="1"/>
    <col min="4" max="4" width="18.5703125" customWidth="1"/>
    <col min="5" max="5" width="12.7109375" customWidth="1"/>
    <col min="7" max="7" width="19" hidden="1" customWidth="1"/>
    <col min="8" max="8" width="21.7109375" hidden="1" customWidth="1"/>
    <col min="9" max="10" width="0" hidden="1" customWidth="1"/>
  </cols>
  <sheetData>
    <row r="1" spans="1:9" ht="15.75" x14ac:dyDescent="0.25">
      <c r="A1" s="18">
        <f>YEAR(Date)</f>
        <v>2020</v>
      </c>
      <c r="B1" s="19" t="s">
        <v>4</v>
      </c>
      <c r="E1" s="27" t="s">
        <v>731</v>
      </c>
    </row>
    <row r="2" spans="1:9" ht="15.75" x14ac:dyDescent="0.25">
      <c r="A2" s="2"/>
      <c r="B2" s="20" t="e">
        <f>CONCATENATE("об исполнении доходов краевого бюджета по кодам классификации доходов бюджетов ",EndDate," года")</f>
        <v>#REF!</v>
      </c>
      <c r="C2" s="1"/>
    </row>
    <row r="3" spans="1:9" ht="18.75" customHeight="1" x14ac:dyDescent="0.25">
      <c r="A3" s="31" t="s">
        <v>2</v>
      </c>
      <c r="B3" s="31"/>
      <c r="C3" s="31"/>
      <c r="D3" s="31"/>
      <c r="E3" s="31"/>
    </row>
    <row r="4" spans="1:9" ht="30" customHeight="1" x14ac:dyDescent="0.25">
      <c r="A4" s="31" t="s">
        <v>732</v>
      </c>
      <c r="B4" s="31"/>
      <c r="C4" s="31"/>
      <c r="D4" s="31"/>
      <c r="E4" s="28"/>
      <c r="F4" s="28"/>
    </row>
    <row r="5" spans="1:9" ht="18.75" x14ac:dyDescent="0.3">
      <c r="A5" s="32"/>
      <c r="B5" s="32"/>
      <c r="C5" s="32"/>
      <c r="D5" s="32"/>
      <c r="E5" s="32"/>
    </row>
    <row r="6" spans="1:9" ht="47.25" x14ac:dyDescent="0.25">
      <c r="A6" s="3" t="s">
        <v>0</v>
      </c>
      <c r="B6" s="3" t="s">
        <v>1</v>
      </c>
      <c r="C6" s="3" t="s">
        <v>734</v>
      </c>
      <c r="D6" s="3" t="s">
        <v>733</v>
      </c>
      <c r="E6" s="3" t="s">
        <v>3</v>
      </c>
      <c r="G6" s="30"/>
    </row>
    <row r="7" spans="1:9" x14ac:dyDescent="0.25">
      <c r="A7" s="4">
        <v>1</v>
      </c>
      <c r="B7" s="4">
        <v>2</v>
      </c>
      <c r="C7" s="4">
        <v>3</v>
      </c>
      <c r="D7" s="4">
        <v>4</v>
      </c>
      <c r="E7" s="4">
        <v>5</v>
      </c>
    </row>
    <row r="8" spans="1:9" s="7" customFormat="1" ht="15.75" x14ac:dyDescent="0.25">
      <c r="A8" s="15" t="s">
        <v>5</v>
      </c>
      <c r="B8" s="16" t="s">
        <v>6</v>
      </c>
      <c r="C8" s="17">
        <v>25526927.006579999</v>
      </c>
      <c r="D8" s="17">
        <v>17295112.04171</v>
      </c>
      <c r="E8" s="24">
        <f t="shared" ref="E8:E68" si="0">IF(AND(D8="",C8&lt;&gt;""),"0,0",(IF(C8="","",(D8/C8)*100)))</f>
        <v>67.752424869832126</v>
      </c>
      <c r="G8" s="7">
        <f>D8/D371*100</f>
        <v>26.553480300695607</v>
      </c>
    </row>
    <row r="9" spans="1:9" s="7" customFormat="1" ht="15.75" x14ac:dyDescent="0.25">
      <c r="A9" s="15" t="s">
        <v>7</v>
      </c>
      <c r="B9" s="16" t="s">
        <v>8</v>
      </c>
      <c r="C9" s="17">
        <v>18586016.15887</v>
      </c>
      <c r="D9" s="17">
        <v>12662836.472899999</v>
      </c>
      <c r="E9" s="24">
        <f t="shared" si="0"/>
        <v>68.130988183052779</v>
      </c>
      <c r="G9" s="29">
        <f>C9+C19+C43+C54+C62+C71+C90</f>
        <v>24898465.038880002</v>
      </c>
      <c r="H9" s="29">
        <f>D9+D19+D43+D54+D62+D71+D90</f>
        <v>16487119.123779999</v>
      </c>
      <c r="I9" s="7">
        <f>H9/G9*100</f>
        <v>66.217411788375983</v>
      </c>
    </row>
    <row r="10" spans="1:9" s="7" customFormat="1" ht="15.75" x14ac:dyDescent="0.25">
      <c r="A10" s="11" t="s">
        <v>9</v>
      </c>
      <c r="B10" s="12" t="s">
        <v>10</v>
      </c>
      <c r="C10" s="13">
        <v>3082866.1588699999</v>
      </c>
      <c r="D10" s="13">
        <v>2923626.0536199999</v>
      </c>
      <c r="E10" s="26">
        <f t="shared" si="0"/>
        <v>94.834673416105474</v>
      </c>
      <c r="G10" s="7">
        <f>D10/H9*100</f>
        <v>17.732789043800519</v>
      </c>
      <c r="H10" s="7">
        <f>H9/D371*100</f>
        <v>25.312955002124916</v>
      </c>
    </row>
    <row r="11" spans="1:9" s="7" customFormat="1" ht="31.5" x14ac:dyDescent="0.25">
      <c r="A11" s="14" t="s">
        <v>11</v>
      </c>
      <c r="B11" s="5" t="s">
        <v>12</v>
      </c>
      <c r="C11" s="6">
        <v>2894025.99187</v>
      </c>
      <c r="D11" s="6">
        <v>2805858.7376600001</v>
      </c>
      <c r="E11" s="21">
        <f t="shared" si="0"/>
        <v>96.953474002732449</v>
      </c>
    </row>
    <row r="12" spans="1:9" s="7" customFormat="1" ht="31.5" x14ac:dyDescent="0.25">
      <c r="A12" s="14" t="s">
        <v>13</v>
      </c>
      <c r="B12" s="5" t="s">
        <v>14</v>
      </c>
      <c r="C12" s="6">
        <v>188840.16699999999</v>
      </c>
      <c r="D12" s="6">
        <v>117767.31596000001</v>
      </c>
      <c r="E12" s="21">
        <f t="shared" si="0"/>
        <v>62.363488568615807</v>
      </c>
    </row>
    <row r="13" spans="1:9" s="7" customFormat="1" ht="15.75" x14ac:dyDescent="0.25">
      <c r="A13" s="11" t="s">
        <v>15</v>
      </c>
      <c r="B13" s="12" t="s">
        <v>16</v>
      </c>
      <c r="C13" s="13">
        <v>15503150</v>
      </c>
      <c r="D13" s="13">
        <v>9739210.41928</v>
      </c>
      <c r="E13" s="26">
        <f t="shared" si="0"/>
        <v>62.820848790600628</v>
      </c>
      <c r="G13" s="7">
        <f>D13/H9*100</f>
        <v>59.071632503902791</v>
      </c>
    </row>
    <row r="14" spans="1:9" s="7" customFormat="1" ht="47.25" x14ac:dyDescent="0.25">
      <c r="A14" s="14" t="s">
        <v>17</v>
      </c>
      <c r="B14" s="5" t="s">
        <v>18</v>
      </c>
      <c r="C14" s="6">
        <v>14961858.028999999</v>
      </c>
      <c r="D14" s="6">
        <v>9373982.0063400008</v>
      </c>
      <c r="E14" s="21">
        <f t="shared" si="0"/>
        <v>62.652526097833359</v>
      </c>
    </row>
    <row r="15" spans="1:9" s="7" customFormat="1" ht="78.75" x14ac:dyDescent="0.25">
      <c r="A15" s="14" t="s">
        <v>19</v>
      </c>
      <c r="B15" s="5" t="s">
        <v>20</v>
      </c>
      <c r="C15" s="6">
        <v>85248.998000000007</v>
      </c>
      <c r="D15" s="6">
        <v>72776.089919999999</v>
      </c>
      <c r="E15" s="21">
        <f t="shared" si="0"/>
        <v>85.36885081042243</v>
      </c>
    </row>
    <row r="16" spans="1:9" s="7" customFormat="1" ht="31.5" x14ac:dyDescent="0.25">
      <c r="A16" s="14" t="s">
        <v>21</v>
      </c>
      <c r="B16" s="5" t="s">
        <v>22</v>
      </c>
      <c r="C16" s="6">
        <v>125653.333</v>
      </c>
      <c r="D16" s="6">
        <v>81508.684110000002</v>
      </c>
      <c r="E16" s="21">
        <f t="shared" si="0"/>
        <v>64.867904546551102</v>
      </c>
    </row>
    <row r="17" spans="1:5" s="7" customFormat="1" ht="63" x14ac:dyDescent="0.25">
      <c r="A17" s="14" t="s">
        <v>23</v>
      </c>
      <c r="B17" s="5" t="s">
        <v>24</v>
      </c>
      <c r="C17" s="6">
        <v>330389.64</v>
      </c>
      <c r="D17" s="6">
        <v>210943.8266</v>
      </c>
      <c r="E17" s="21">
        <f t="shared" si="0"/>
        <v>63.846985819531142</v>
      </c>
    </row>
    <row r="18" spans="1:5" s="7" customFormat="1" ht="47.25" x14ac:dyDescent="0.25">
      <c r="A18" s="14" t="s">
        <v>25</v>
      </c>
      <c r="B18" s="5" t="s">
        <v>26</v>
      </c>
      <c r="C18" s="6"/>
      <c r="D18" s="6">
        <v>-0.18769</v>
      </c>
      <c r="E18" s="21" t="str">
        <f t="shared" si="0"/>
        <v/>
      </c>
    </row>
    <row r="19" spans="1:5" s="7" customFormat="1" ht="31.5" x14ac:dyDescent="0.25">
      <c r="A19" s="15" t="s">
        <v>27</v>
      </c>
      <c r="B19" s="16" t="s">
        <v>28</v>
      </c>
      <c r="C19" s="17">
        <v>1536117.87001</v>
      </c>
      <c r="D19" s="17">
        <v>984168.69343999994</v>
      </c>
      <c r="E19" s="24">
        <f t="shared" si="0"/>
        <v>64.068566133768954</v>
      </c>
    </row>
    <row r="20" spans="1:5" s="7" customFormat="1" ht="31.5" x14ac:dyDescent="0.25">
      <c r="A20" s="11" t="s">
        <v>29</v>
      </c>
      <c r="B20" s="12" t="s">
        <v>30</v>
      </c>
      <c r="C20" s="13">
        <v>1536117.87001</v>
      </c>
      <c r="D20" s="13">
        <v>984168.69343999994</v>
      </c>
      <c r="E20" s="26">
        <f t="shared" si="0"/>
        <v>64.068566133768954</v>
      </c>
    </row>
    <row r="21" spans="1:5" s="7" customFormat="1" ht="15.75" x14ac:dyDescent="0.25">
      <c r="A21" s="14" t="s">
        <v>31</v>
      </c>
      <c r="B21" s="5" t="s">
        <v>32</v>
      </c>
      <c r="C21" s="6">
        <v>211640</v>
      </c>
      <c r="D21" s="6">
        <v>163952.73837000001</v>
      </c>
      <c r="E21" s="21">
        <f t="shared" si="0"/>
        <v>77.467746347571349</v>
      </c>
    </row>
    <row r="22" spans="1:5" s="7" customFormat="1" ht="94.5" x14ac:dyDescent="0.25">
      <c r="A22" s="14" t="s">
        <v>33</v>
      </c>
      <c r="B22" s="5" t="s">
        <v>34</v>
      </c>
      <c r="C22" s="6">
        <v>373981.9</v>
      </c>
      <c r="D22" s="6">
        <v>239402.19203999999</v>
      </c>
      <c r="E22" s="21">
        <f t="shared" si="0"/>
        <v>64.014379316218239</v>
      </c>
    </row>
    <row r="23" spans="1:5" s="7" customFormat="1" ht="110.25" x14ac:dyDescent="0.25">
      <c r="A23" s="14" t="s">
        <v>35</v>
      </c>
      <c r="B23" s="5" t="s">
        <v>36</v>
      </c>
      <c r="C23" s="6">
        <v>277872.3</v>
      </c>
      <c r="D23" s="6">
        <v>176030.20602000001</v>
      </c>
      <c r="E23" s="21">
        <f t="shared" si="0"/>
        <v>63.349317661386195</v>
      </c>
    </row>
    <row r="24" spans="1:5" s="7" customFormat="1" ht="141.75" x14ac:dyDescent="0.25">
      <c r="A24" s="14" t="s">
        <v>37</v>
      </c>
      <c r="B24" s="5" t="s">
        <v>38</v>
      </c>
      <c r="C24" s="6">
        <v>96109.6</v>
      </c>
      <c r="D24" s="6">
        <v>63371.986019999997</v>
      </c>
      <c r="E24" s="21">
        <f t="shared" si="0"/>
        <v>65.937207126031112</v>
      </c>
    </row>
    <row r="25" spans="1:5" s="7" customFormat="1" ht="94.5" x14ac:dyDescent="0.25">
      <c r="A25" s="14" t="s">
        <v>39</v>
      </c>
      <c r="B25" s="5" t="s">
        <v>40</v>
      </c>
      <c r="C25" s="6"/>
      <c r="D25" s="6">
        <v>3578.7971499999999</v>
      </c>
      <c r="E25" s="21" t="str">
        <f t="shared" si="0"/>
        <v/>
      </c>
    </row>
    <row r="26" spans="1:5" s="7" customFormat="1" ht="94.5" x14ac:dyDescent="0.25">
      <c r="A26" s="14" t="s">
        <v>41</v>
      </c>
      <c r="B26" s="5" t="s">
        <v>42</v>
      </c>
      <c r="C26" s="6"/>
      <c r="D26" s="6">
        <v>13.79482</v>
      </c>
      <c r="E26" s="21" t="str">
        <f t="shared" si="0"/>
        <v/>
      </c>
    </row>
    <row r="27" spans="1:5" s="7" customFormat="1" ht="63" x14ac:dyDescent="0.25">
      <c r="A27" s="14" t="s">
        <v>43</v>
      </c>
      <c r="B27" s="5" t="s">
        <v>44</v>
      </c>
      <c r="C27" s="6"/>
      <c r="D27" s="6">
        <v>295.78410000000002</v>
      </c>
      <c r="E27" s="21" t="str">
        <f t="shared" si="0"/>
        <v/>
      </c>
    </row>
    <row r="28" spans="1:5" s="7" customFormat="1" ht="78.75" x14ac:dyDescent="0.25">
      <c r="A28" s="14" t="s">
        <v>45</v>
      </c>
      <c r="B28" s="5" t="s">
        <v>46</v>
      </c>
      <c r="C28" s="6"/>
      <c r="D28" s="6">
        <v>560.31278999999995</v>
      </c>
      <c r="E28" s="21" t="str">
        <f t="shared" si="0"/>
        <v/>
      </c>
    </row>
    <row r="29" spans="1:5" s="7" customFormat="1" ht="47.25" x14ac:dyDescent="0.25">
      <c r="A29" s="14" t="s">
        <v>47</v>
      </c>
      <c r="B29" s="5" t="s">
        <v>48</v>
      </c>
      <c r="C29" s="6">
        <v>506789.96071000001</v>
      </c>
      <c r="D29" s="6">
        <v>340214.59393999999</v>
      </c>
      <c r="E29" s="21">
        <f t="shared" si="0"/>
        <v>67.131281263616174</v>
      </c>
    </row>
    <row r="30" spans="1:5" s="7" customFormat="1" ht="78.75" x14ac:dyDescent="0.25">
      <c r="A30" s="14" t="s">
        <v>49</v>
      </c>
      <c r="B30" s="5" t="s">
        <v>50</v>
      </c>
      <c r="C30" s="6">
        <v>420051.94183000003</v>
      </c>
      <c r="D30" s="6">
        <v>281986.25060000003</v>
      </c>
      <c r="E30" s="21">
        <f t="shared" si="0"/>
        <v>67.131281281904691</v>
      </c>
    </row>
    <row r="31" spans="1:5" s="7" customFormat="1" ht="78.75" x14ac:dyDescent="0.25">
      <c r="A31" s="14" t="s">
        <v>51</v>
      </c>
      <c r="B31" s="5" t="s">
        <v>52</v>
      </c>
      <c r="C31" s="6">
        <v>86738.018880000003</v>
      </c>
      <c r="D31" s="6">
        <v>58228.343339999999</v>
      </c>
      <c r="E31" s="21">
        <f t="shared" si="0"/>
        <v>67.131281175049125</v>
      </c>
    </row>
    <row r="32" spans="1:5" s="7" customFormat="1" ht="63" x14ac:dyDescent="0.25">
      <c r="A32" s="14" t="s">
        <v>53</v>
      </c>
      <c r="B32" s="5" t="s">
        <v>54</v>
      </c>
      <c r="C32" s="6">
        <v>2610.39986</v>
      </c>
      <c r="D32" s="6">
        <v>2348.6981599999999</v>
      </c>
      <c r="E32" s="21">
        <f t="shared" si="0"/>
        <v>89.974650856746521</v>
      </c>
    </row>
    <row r="33" spans="1:5" s="7" customFormat="1" ht="94.5" x14ac:dyDescent="0.25">
      <c r="A33" s="14" t="s">
        <v>55</v>
      </c>
      <c r="B33" s="5" t="s">
        <v>56</v>
      </c>
      <c r="C33" s="6">
        <v>2163.6251999999999</v>
      </c>
      <c r="D33" s="6">
        <v>1946.71423</v>
      </c>
      <c r="E33" s="21">
        <f t="shared" si="0"/>
        <v>89.974651339797674</v>
      </c>
    </row>
    <row r="34" spans="1:5" s="7" customFormat="1" ht="94.5" x14ac:dyDescent="0.25">
      <c r="A34" s="14" t="s">
        <v>57</v>
      </c>
      <c r="B34" s="5" t="s">
        <v>58</v>
      </c>
      <c r="C34" s="6">
        <v>446.77465999999998</v>
      </c>
      <c r="D34" s="6">
        <v>401.98392999999999</v>
      </c>
      <c r="E34" s="21">
        <f t="shared" si="0"/>
        <v>89.974648517442773</v>
      </c>
    </row>
    <row r="35" spans="1:5" s="7" customFormat="1" ht="47.25" x14ac:dyDescent="0.25">
      <c r="A35" s="14" t="s">
        <v>59</v>
      </c>
      <c r="B35" s="5" t="s">
        <v>60</v>
      </c>
      <c r="C35" s="6">
        <v>661962.89405999996</v>
      </c>
      <c r="D35" s="6">
        <v>453638.87910000002</v>
      </c>
      <c r="E35" s="21">
        <f t="shared" si="0"/>
        <v>68.529351595179051</v>
      </c>
    </row>
    <row r="36" spans="1:5" s="7" customFormat="1" ht="78.75" x14ac:dyDescent="0.25">
      <c r="A36" s="14" t="s">
        <v>61</v>
      </c>
      <c r="B36" s="5" t="s">
        <v>62</v>
      </c>
      <c r="C36" s="6">
        <v>548666.74682999996</v>
      </c>
      <c r="D36" s="6">
        <v>375997.76409000001</v>
      </c>
      <c r="E36" s="21">
        <f t="shared" si="0"/>
        <v>68.529351607761996</v>
      </c>
    </row>
    <row r="37" spans="1:5" s="7" customFormat="1" ht="78.75" x14ac:dyDescent="0.25">
      <c r="A37" s="14" t="s">
        <v>63</v>
      </c>
      <c r="B37" s="5" t="s">
        <v>64</v>
      </c>
      <c r="C37" s="6">
        <v>113296.14723</v>
      </c>
      <c r="D37" s="6">
        <v>77641.115009999994</v>
      </c>
      <c r="E37" s="21">
        <f t="shared" si="0"/>
        <v>68.529351534242807</v>
      </c>
    </row>
    <row r="38" spans="1:5" s="7" customFormat="1" ht="47.25" x14ac:dyDescent="0.25">
      <c r="A38" s="14" t="s">
        <v>65</v>
      </c>
      <c r="B38" s="5" t="s">
        <v>66</v>
      </c>
      <c r="C38" s="6">
        <v>-65402.284619999999</v>
      </c>
      <c r="D38" s="6">
        <v>-66453.312820000006</v>
      </c>
      <c r="E38" s="21">
        <f t="shared" si="0"/>
        <v>101.60702062031423</v>
      </c>
    </row>
    <row r="39" spans="1:5" s="7" customFormat="1" ht="78.75" x14ac:dyDescent="0.25">
      <c r="A39" s="14" t="s">
        <v>67</v>
      </c>
      <c r="B39" s="5" t="s">
        <v>68</v>
      </c>
      <c r="C39" s="6">
        <v>-54208.56525</v>
      </c>
      <c r="D39" s="6">
        <v>-55079.708189999998</v>
      </c>
      <c r="E39" s="21">
        <f t="shared" si="0"/>
        <v>101.60702083883322</v>
      </c>
    </row>
    <row r="40" spans="1:5" s="7" customFormat="1" ht="78.75" x14ac:dyDescent="0.25">
      <c r="A40" s="14" t="s">
        <v>69</v>
      </c>
      <c r="B40" s="5" t="s">
        <v>70</v>
      </c>
      <c r="C40" s="6">
        <v>-11193.719370000001</v>
      </c>
      <c r="D40" s="6">
        <v>-11373.60463</v>
      </c>
      <c r="E40" s="21">
        <f t="shared" si="0"/>
        <v>101.60701956207787</v>
      </c>
    </row>
    <row r="41" spans="1:5" s="7" customFormat="1" ht="15.75" x14ac:dyDescent="0.25">
      <c r="A41" s="14" t="s">
        <v>71</v>
      </c>
      <c r="B41" s="5" t="s">
        <v>72</v>
      </c>
      <c r="C41" s="6">
        <v>-155465</v>
      </c>
      <c r="D41" s="6">
        <v>-153384.39700999999</v>
      </c>
      <c r="E41" s="21">
        <f t="shared" si="0"/>
        <v>98.66169041906538</v>
      </c>
    </row>
    <row r="42" spans="1:5" s="7" customFormat="1" ht="47.25" x14ac:dyDescent="0.25">
      <c r="A42" s="14" t="s">
        <v>73</v>
      </c>
      <c r="B42" s="5" t="s">
        <v>74</v>
      </c>
      <c r="C42" s="6"/>
      <c r="D42" s="6">
        <v>0.61280000000000001</v>
      </c>
      <c r="E42" s="21" t="str">
        <f t="shared" si="0"/>
        <v/>
      </c>
    </row>
    <row r="43" spans="1:5" s="7" customFormat="1" ht="15.75" x14ac:dyDescent="0.25">
      <c r="A43" s="15" t="s">
        <v>75</v>
      </c>
      <c r="B43" s="16" t="s">
        <v>76</v>
      </c>
      <c r="C43" s="17">
        <v>1063165</v>
      </c>
      <c r="D43" s="17">
        <v>584636.92127000005</v>
      </c>
      <c r="E43" s="24">
        <f t="shared" si="0"/>
        <v>54.990233996604488</v>
      </c>
    </row>
    <row r="44" spans="1:5" s="7" customFormat="1" ht="15.75" x14ac:dyDescent="0.25">
      <c r="A44" s="11" t="s">
        <v>77</v>
      </c>
      <c r="B44" s="12" t="s">
        <v>78</v>
      </c>
      <c r="C44" s="13">
        <v>1063165</v>
      </c>
      <c r="D44" s="13">
        <v>584600.83817</v>
      </c>
      <c r="E44" s="26">
        <f t="shared" si="0"/>
        <v>54.986840064336207</v>
      </c>
    </row>
    <row r="45" spans="1:5" s="7" customFormat="1" ht="31.5" x14ac:dyDescent="0.25">
      <c r="A45" s="14" t="s">
        <v>80</v>
      </c>
      <c r="B45" s="5" t="s">
        <v>79</v>
      </c>
      <c r="C45" s="6">
        <v>577298.59499999997</v>
      </c>
      <c r="D45" s="6">
        <v>313855.94965999998</v>
      </c>
      <c r="E45" s="21">
        <f t="shared" si="0"/>
        <v>54.366311017957699</v>
      </c>
    </row>
    <row r="46" spans="1:5" s="7" customFormat="1" ht="31.5" x14ac:dyDescent="0.25">
      <c r="A46" s="14" t="s">
        <v>81</v>
      </c>
      <c r="B46" s="5" t="s">
        <v>82</v>
      </c>
      <c r="C46" s="6"/>
      <c r="D46" s="6">
        <v>40.340780000000002</v>
      </c>
      <c r="E46" s="21" t="str">
        <f t="shared" si="0"/>
        <v/>
      </c>
    </row>
    <row r="47" spans="1:5" s="7" customFormat="1" ht="47.25" x14ac:dyDescent="0.25">
      <c r="A47" s="14" t="s">
        <v>83</v>
      </c>
      <c r="B47" s="5" t="s">
        <v>84</v>
      </c>
      <c r="C47" s="6">
        <v>485866.40500000003</v>
      </c>
      <c r="D47" s="6">
        <v>270570.03928999999</v>
      </c>
      <c r="E47" s="21">
        <f t="shared" si="0"/>
        <v>55.688155531148517</v>
      </c>
    </row>
    <row r="48" spans="1:5" s="7" customFormat="1" ht="47.25" x14ac:dyDescent="0.25">
      <c r="A48" s="14" t="s">
        <v>85</v>
      </c>
      <c r="B48" s="5" t="s">
        <v>86</v>
      </c>
      <c r="C48" s="6"/>
      <c r="D48" s="6">
        <v>-0.98441000000000001</v>
      </c>
      <c r="E48" s="21" t="str">
        <f t="shared" si="0"/>
        <v/>
      </c>
    </row>
    <row r="49" spans="1:7" s="7" customFormat="1" ht="31.5" x14ac:dyDescent="0.25">
      <c r="A49" s="14" t="s">
        <v>87</v>
      </c>
      <c r="B49" s="5" t="s">
        <v>88</v>
      </c>
      <c r="C49" s="6"/>
      <c r="D49" s="6">
        <v>135.49285</v>
      </c>
      <c r="E49" s="21" t="str">
        <f t="shared" si="0"/>
        <v/>
      </c>
    </row>
    <row r="50" spans="1:7" s="7" customFormat="1" ht="15.75" x14ac:dyDescent="0.25">
      <c r="A50" s="11" t="s">
        <v>89</v>
      </c>
      <c r="B50" s="12" t="s">
        <v>90</v>
      </c>
      <c r="C50" s="13"/>
      <c r="D50" s="13">
        <v>16.004999999999999</v>
      </c>
      <c r="E50" s="26" t="str">
        <f t="shared" si="0"/>
        <v/>
      </c>
    </row>
    <row r="51" spans="1:7" s="7" customFormat="1" ht="31.5" x14ac:dyDescent="0.25">
      <c r="A51" s="14" t="s">
        <v>91</v>
      </c>
      <c r="B51" s="5" t="s">
        <v>92</v>
      </c>
      <c r="C51" s="6"/>
      <c r="D51" s="6">
        <v>16.004999999999999</v>
      </c>
      <c r="E51" s="21" t="str">
        <f t="shared" si="0"/>
        <v/>
      </c>
    </row>
    <row r="52" spans="1:7" s="7" customFormat="1" ht="15.75" x14ac:dyDescent="0.25">
      <c r="A52" s="11" t="s">
        <v>93</v>
      </c>
      <c r="B52" s="12" t="s">
        <v>94</v>
      </c>
      <c r="C52" s="13"/>
      <c r="D52" s="13">
        <v>20.078099999999999</v>
      </c>
      <c r="E52" s="26" t="str">
        <f t="shared" si="0"/>
        <v/>
      </c>
    </row>
    <row r="53" spans="1:7" s="7" customFormat="1" ht="15.75" x14ac:dyDescent="0.25">
      <c r="A53" s="14" t="s">
        <v>95</v>
      </c>
      <c r="B53" s="5" t="s">
        <v>96</v>
      </c>
      <c r="C53" s="6"/>
      <c r="D53" s="6">
        <v>20.078099999999999</v>
      </c>
      <c r="E53" s="21" t="str">
        <f t="shared" si="0"/>
        <v/>
      </c>
    </row>
    <row r="54" spans="1:7" s="7" customFormat="1" ht="15.75" x14ac:dyDescent="0.25">
      <c r="A54" s="15" t="s">
        <v>97</v>
      </c>
      <c r="B54" s="16" t="s">
        <v>98</v>
      </c>
      <c r="C54" s="17">
        <v>2789968</v>
      </c>
      <c r="D54" s="17">
        <v>1668296.34892</v>
      </c>
      <c r="E54" s="24">
        <f t="shared" si="0"/>
        <v>59.796253896818882</v>
      </c>
      <c r="G54" s="7">
        <f>D54/H9*100</f>
        <v>10.118786286403139</v>
      </c>
    </row>
    <row r="55" spans="1:7" s="7" customFormat="1" ht="15.75" x14ac:dyDescent="0.25">
      <c r="A55" s="11" t="s">
        <v>99</v>
      </c>
      <c r="B55" s="12" t="s">
        <v>100</v>
      </c>
      <c r="C55" s="13">
        <v>1940864</v>
      </c>
      <c r="D55" s="13">
        <v>1325578.44737</v>
      </c>
      <c r="E55" s="26">
        <f t="shared" si="0"/>
        <v>68.298368529170517</v>
      </c>
    </row>
    <row r="56" spans="1:7" s="7" customFormat="1" ht="31.5" x14ac:dyDescent="0.25">
      <c r="A56" s="14" t="s">
        <v>101</v>
      </c>
      <c r="B56" s="5" t="s">
        <v>102</v>
      </c>
      <c r="C56" s="6"/>
      <c r="D56" s="6">
        <v>1311036.7161699999</v>
      </c>
      <c r="E56" s="21" t="str">
        <f t="shared" si="0"/>
        <v/>
      </c>
    </row>
    <row r="57" spans="1:7" s="7" customFormat="1" ht="15.75" x14ac:dyDescent="0.25">
      <c r="A57" s="14" t="s">
        <v>103</v>
      </c>
      <c r="B57" s="5" t="s">
        <v>104</v>
      </c>
      <c r="C57" s="6"/>
      <c r="D57" s="6">
        <v>14541.7312</v>
      </c>
      <c r="E57" s="21" t="str">
        <f t="shared" si="0"/>
        <v/>
      </c>
    </row>
    <row r="58" spans="1:7" s="7" customFormat="1" ht="15.75" x14ac:dyDescent="0.25">
      <c r="A58" s="11" t="s">
        <v>105</v>
      </c>
      <c r="B58" s="12" t="s">
        <v>106</v>
      </c>
      <c r="C58" s="13">
        <v>848124</v>
      </c>
      <c r="D58" s="13">
        <v>341562.90155000001</v>
      </c>
      <c r="E58" s="26">
        <f t="shared" si="0"/>
        <v>40.272755110101826</v>
      </c>
    </row>
    <row r="59" spans="1:7" s="7" customFormat="1" ht="15.75" x14ac:dyDescent="0.25">
      <c r="A59" s="14" t="s">
        <v>107</v>
      </c>
      <c r="B59" s="5" t="s">
        <v>108</v>
      </c>
      <c r="C59" s="6">
        <v>129918</v>
      </c>
      <c r="D59" s="6">
        <v>109122.84565</v>
      </c>
      <c r="E59" s="21">
        <f t="shared" si="0"/>
        <v>83.993631098077245</v>
      </c>
    </row>
    <row r="60" spans="1:7" s="7" customFormat="1" ht="15.75" x14ac:dyDescent="0.25">
      <c r="A60" s="14" t="s">
        <v>109</v>
      </c>
      <c r="B60" s="5" t="s">
        <v>110</v>
      </c>
      <c r="C60" s="6">
        <v>718206</v>
      </c>
      <c r="D60" s="6">
        <v>232440.05590000001</v>
      </c>
      <c r="E60" s="21">
        <f t="shared" si="0"/>
        <v>32.363981350754514</v>
      </c>
    </row>
    <row r="61" spans="1:7" s="7" customFormat="1" ht="15.75" x14ac:dyDescent="0.25">
      <c r="A61" s="11" t="s">
        <v>111</v>
      </c>
      <c r="B61" s="12" t="s">
        <v>112</v>
      </c>
      <c r="C61" s="13">
        <v>980</v>
      </c>
      <c r="D61" s="13">
        <v>1155</v>
      </c>
      <c r="E61" s="26">
        <f t="shared" si="0"/>
        <v>117.85714285714286</v>
      </c>
    </row>
    <row r="62" spans="1:7" s="7" customFormat="1" ht="31.5" x14ac:dyDescent="0.25">
      <c r="A62" s="15" t="s">
        <v>113</v>
      </c>
      <c r="B62" s="16" t="s">
        <v>114</v>
      </c>
      <c r="C62" s="17">
        <v>857300</v>
      </c>
      <c r="D62" s="17">
        <v>555862.43443999998</v>
      </c>
      <c r="E62" s="24">
        <f t="shared" si="0"/>
        <v>64.838730250787364</v>
      </c>
    </row>
    <row r="63" spans="1:7" s="7" customFormat="1" ht="15.75" x14ac:dyDescent="0.25">
      <c r="A63" s="11" t="s">
        <v>115</v>
      </c>
      <c r="B63" s="12" t="s">
        <v>116</v>
      </c>
      <c r="C63" s="13">
        <v>266670</v>
      </c>
      <c r="D63" s="13">
        <v>178499.20978999999</v>
      </c>
      <c r="E63" s="26">
        <f t="shared" si="0"/>
        <v>66.936366966662916</v>
      </c>
    </row>
    <row r="64" spans="1:7" s="7" customFormat="1" ht="15.75" x14ac:dyDescent="0.25">
      <c r="A64" s="14" t="s">
        <v>117</v>
      </c>
      <c r="B64" s="5" t="s">
        <v>118</v>
      </c>
      <c r="C64" s="6">
        <v>28000</v>
      </c>
      <c r="D64" s="6">
        <v>24384.561470000001</v>
      </c>
      <c r="E64" s="21">
        <f t="shared" si="0"/>
        <v>87.087719535714285</v>
      </c>
    </row>
    <row r="65" spans="1:5" s="7" customFormat="1" ht="31.5" x14ac:dyDescent="0.25">
      <c r="A65" s="14" t="s">
        <v>119</v>
      </c>
      <c r="B65" s="5" t="s">
        <v>120</v>
      </c>
      <c r="C65" s="6">
        <v>238539.96</v>
      </c>
      <c r="D65" s="6">
        <v>153858.78104999999</v>
      </c>
      <c r="E65" s="21">
        <f t="shared" si="0"/>
        <v>64.500212480122826</v>
      </c>
    </row>
    <row r="66" spans="1:5" s="7" customFormat="1" ht="15.75" x14ac:dyDescent="0.25">
      <c r="A66" s="14" t="s">
        <v>121</v>
      </c>
      <c r="B66" s="5" t="s">
        <v>122</v>
      </c>
      <c r="C66" s="6">
        <v>130.04</v>
      </c>
      <c r="D66" s="6">
        <v>255.86726999999999</v>
      </c>
      <c r="E66" s="21" t="s">
        <v>745</v>
      </c>
    </row>
    <row r="67" spans="1:5" s="7" customFormat="1" ht="31.5" x14ac:dyDescent="0.25">
      <c r="A67" s="11" t="s">
        <v>123</v>
      </c>
      <c r="B67" s="12" t="s">
        <v>124</v>
      </c>
      <c r="C67" s="13">
        <v>590630</v>
      </c>
      <c r="D67" s="13">
        <v>377363.22464999999</v>
      </c>
      <c r="E67" s="26">
        <f t="shared" si="0"/>
        <v>63.891645302473634</v>
      </c>
    </row>
    <row r="68" spans="1:5" s="7" customFormat="1" ht="15.75" x14ac:dyDescent="0.25">
      <c r="A68" s="14" t="s">
        <v>125</v>
      </c>
      <c r="B68" s="5" t="s">
        <v>126</v>
      </c>
      <c r="C68" s="6">
        <v>7900</v>
      </c>
      <c r="D68" s="6">
        <v>3865.6183799999999</v>
      </c>
      <c r="E68" s="21">
        <f t="shared" si="0"/>
        <v>48.931878227848102</v>
      </c>
    </row>
    <row r="69" spans="1:5" s="7" customFormat="1" ht="31.5" x14ac:dyDescent="0.25">
      <c r="A69" s="14" t="s">
        <v>127</v>
      </c>
      <c r="B69" s="5" t="s">
        <v>128</v>
      </c>
      <c r="C69" s="6">
        <v>560500</v>
      </c>
      <c r="D69" s="6">
        <v>353326.59580000001</v>
      </c>
      <c r="E69" s="21">
        <f t="shared" ref="E69:E119" si="1">IF(AND(D69="",C69&lt;&gt;""),"0,0",(IF(C69="","",(D69/C69)*100)))</f>
        <v>63.037751257805532</v>
      </c>
    </row>
    <row r="70" spans="1:5" s="7" customFormat="1" ht="31.5" x14ac:dyDescent="0.25">
      <c r="A70" s="14" t="s">
        <v>129</v>
      </c>
      <c r="B70" s="5" t="s">
        <v>130</v>
      </c>
      <c r="C70" s="6">
        <v>22230</v>
      </c>
      <c r="D70" s="6">
        <v>20171.010470000001</v>
      </c>
      <c r="E70" s="21">
        <f t="shared" si="1"/>
        <v>90.737788888888886</v>
      </c>
    </row>
    <row r="71" spans="1:5" s="7" customFormat="1" ht="15.75" x14ac:dyDescent="0.25">
      <c r="A71" s="15" t="s">
        <v>131</v>
      </c>
      <c r="B71" s="16" t="s">
        <v>132</v>
      </c>
      <c r="C71" s="17">
        <v>65897.009999999995</v>
      </c>
      <c r="D71" s="17">
        <v>31321.916069999999</v>
      </c>
      <c r="E71" s="24">
        <f t="shared" si="1"/>
        <v>47.531619522646025</v>
      </c>
    </row>
    <row r="72" spans="1:5" s="7" customFormat="1" ht="47.25" x14ac:dyDescent="0.25">
      <c r="A72" s="11" t="s">
        <v>133</v>
      </c>
      <c r="B72" s="12" t="s">
        <v>134</v>
      </c>
      <c r="C72" s="13">
        <v>5239.16</v>
      </c>
      <c r="D72" s="13">
        <v>1527.6</v>
      </c>
      <c r="E72" s="26">
        <f t="shared" si="1"/>
        <v>29.157345834065001</v>
      </c>
    </row>
    <row r="73" spans="1:5" s="7" customFormat="1" ht="31.5" x14ac:dyDescent="0.25">
      <c r="A73" s="11" t="s">
        <v>135</v>
      </c>
      <c r="B73" s="12" t="s">
        <v>136</v>
      </c>
      <c r="C73" s="13">
        <v>60657.85</v>
      </c>
      <c r="D73" s="13">
        <v>29794.316070000001</v>
      </c>
      <c r="E73" s="26">
        <f t="shared" si="1"/>
        <v>49.11864840247388</v>
      </c>
    </row>
    <row r="74" spans="1:5" s="7" customFormat="1" ht="63" x14ac:dyDescent="0.25">
      <c r="A74" s="14" t="s">
        <v>137</v>
      </c>
      <c r="B74" s="5" t="s">
        <v>138</v>
      </c>
      <c r="C74" s="6">
        <v>359</v>
      </c>
      <c r="D74" s="6">
        <v>100.6365</v>
      </c>
      <c r="E74" s="21">
        <f t="shared" si="1"/>
        <v>28.032451253481895</v>
      </c>
    </row>
    <row r="75" spans="1:5" s="7" customFormat="1" ht="31.5" x14ac:dyDescent="0.25">
      <c r="A75" s="14" t="s">
        <v>139</v>
      </c>
      <c r="B75" s="5" t="s">
        <v>140</v>
      </c>
      <c r="C75" s="6">
        <v>23947.599999999999</v>
      </c>
      <c r="D75" s="6">
        <v>17220.372210000001</v>
      </c>
      <c r="E75" s="21">
        <f t="shared" si="1"/>
        <v>71.908551211812465</v>
      </c>
    </row>
    <row r="76" spans="1:5" s="7" customFormat="1" ht="47.25" x14ac:dyDescent="0.25">
      <c r="A76" s="14" t="s">
        <v>141</v>
      </c>
      <c r="B76" s="5" t="s">
        <v>142</v>
      </c>
      <c r="C76" s="6">
        <v>21788.25</v>
      </c>
      <c r="D76" s="6">
        <v>4530.1000000000004</v>
      </c>
      <c r="E76" s="21">
        <f t="shared" si="1"/>
        <v>20.791481647218113</v>
      </c>
    </row>
    <row r="77" spans="1:5" s="7" customFormat="1" ht="15.75" x14ac:dyDescent="0.25">
      <c r="A77" s="14" t="s">
        <v>143</v>
      </c>
      <c r="B77" s="5" t="s">
        <v>144</v>
      </c>
      <c r="C77" s="6">
        <v>1992.65</v>
      </c>
      <c r="D77" s="6">
        <v>785.70899999999995</v>
      </c>
      <c r="E77" s="21">
        <f t="shared" si="1"/>
        <v>39.430356560359314</v>
      </c>
    </row>
    <row r="78" spans="1:5" s="7" customFormat="1" ht="47.25" x14ac:dyDescent="0.25">
      <c r="A78" s="14" t="s">
        <v>145</v>
      </c>
      <c r="B78" s="5" t="s">
        <v>146</v>
      </c>
      <c r="C78" s="6">
        <v>90.1</v>
      </c>
      <c r="D78" s="6">
        <v>57.6</v>
      </c>
      <c r="E78" s="21">
        <f t="shared" si="1"/>
        <v>63.928967813540517</v>
      </c>
    </row>
    <row r="79" spans="1:5" s="7" customFormat="1" ht="31.5" x14ac:dyDescent="0.25">
      <c r="A79" s="14" t="s">
        <v>147</v>
      </c>
      <c r="B79" s="5" t="s">
        <v>148</v>
      </c>
      <c r="C79" s="6">
        <v>10.5</v>
      </c>
      <c r="D79" s="6">
        <v>10.5</v>
      </c>
      <c r="E79" s="21">
        <f t="shared" si="1"/>
        <v>100</v>
      </c>
    </row>
    <row r="80" spans="1:5" s="7" customFormat="1" ht="78.75" x14ac:dyDescent="0.25">
      <c r="A80" s="14" t="s">
        <v>149</v>
      </c>
      <c r="B80" s="5" t="s">
        <v>150</v>
      </c>
      <c r="C80" s="6">
        <v>44</v>
      </c>
      <c r="D80" s="6">
        <v>20</v>
      </c>
      <c r="E80" s="21">
        <f t="shared" si="1"/>
        <v>45.454545454545453</v>
      </c>
    </row>
    <row r="81" spans="1:5" s="7" customFormat="1" ht="63" x14ac:dyDescent="0.25">
      <c r="A81" s="14" t="s">
        <v>151</v>
      </c>
      <c r="B81" s="5" t="s">
        <v>152</v>
      </c>
      <c r="C81" s="6">
        <v>5580</v>
      </c>
      <c r="D81" s="6">
        <v>2520.7174300000001</v>
      </c>
      <c r="E81" s="21">
        <f t="shared" si="1"/>
        <v>45.174147491039427</v>
      </c>
    </row>
    <row r="82" spans="1:5" s="7" customFormat="1" ht="126" x14ac:dyDescent="0.25">
      <c r="A82" s="14" t="s">
        <v>153</v>
      </c>
      <c r="B82" s="5" t="s">
        <v>154</v>
      </c>
      <c r="C82" s="6">
        <v>5943</v>
      </c>
      <c r="D82" s="6">
        <v>3528.2449999999999</v>
      </c>
      <c r="E82" s="21">
        <f t="shared" si="1"/>
        <v>59.368080094228503</v>
      </c>
    </row>
    <row r="83" spans="1:5" s="7" customFormat="1" ht="63" x14ac:dyDescent="0.25">
      <c r="A83" s="14" t="s">
        <v>155</v>
      </c>
      <c r="B83" s="5" t="s">
        <v>156</v>
      </c>
      <c r="C83" s="6">
        <v>173.2</v>
      </c>
      <c r="D83" s="6">
        <v>204.8</v>
      </c>
      <c r="E83" s="21">
        <f t="shared" si="1"/>
        <v>118.24480369515014</v>
      </c>
    </row>
    <row r="84" spans="1:5" s="7" customFormat="1" ht="63" x14ac:dyDescent="0.25">
      <c r="A84" s="14" t="s">
        <v>157</v>
      </c>
      <c r="B84" s="5" t="s">
        <v>158</v>
      </c>
      <c r="C84" s="6">
        <v>19.55</v>
      </c>
      <c r="D84" s="6"/>
      <c r="E84" s="21" t="str">
        <f t="shared" si="1"/>
        <v>0,0</v>
      </c>
    </row>
    <row r="85" spans="1:5" s="7" customFormat="1" ht="31.5" x14ac:dyDescent="0.25">
      <c r="A85" s="14" t="s">
        <v>159</v>
      </c>
      <c r="B85" s="5" t="s">
        <v>160</v>
      </c>
      <c r="C85" s="6"/>
      <c r="D85" s="6">
        <v>-22.08907</v>
      </c>
      <c r="E85" s="21" t="str">
        <f t="shared" si="1"/>
        <v/>
      </c>
    </row>
    <row r="86" spans="1:5" s="7" customFormat="1" ht="31.5" x14ac:dyDescent="0.25">
      <c r="A86" s="14" t="s">
        <v>161</v>
      </c>
      <c r="B86" s="5" t="s">
        <v>162</v>
      </c>
      <c r="C86" s="6"/>
      <c r="D86" s="6">
        <v>15.725</v>
      </c>
      <c r="E86" s="21" t="str">
        <f t="shared" si="1"/>
        <v/>
      </c>
    </row>
    <row r="87" spans="1:5" s="7" customFormat="1" ht="63" x14ac:dyDescent="0.25">
      <c r="A87" s="14" t="s">
        <v>163</v>
      </c>
      <c r="B87" s="5" t="s">
        <v>164</v>
      </c>
      <c r="C87" s="6">
        <v>380</v>
      </c>
      <c r="D87" s="6">
        <v>384.5</v>
      </c>
      <c r="E87" s="21">
        <f t="shared" si="1"/>
        <v>101.18421052631578</v>
      </c>
    </row>
    <row r="88" spans="1:5" s="7" customFormat="1" ht="63" x14ac:dyDescent="0.25">
      <c r="A88" s="14" t="s">
        <v>165</v>
      </c>
      <c r="B88" s="5" t="s">
        <v>166</v>
      </c>
      <c r="C88" s="6">
        <v>30</v>
      </c>
      <c r="D88" s="6">
        <v>37.5</v>
      </c>
      <c r="E88" s="21">
        <f t="shared" si="1"/>
        <v>125</v>
      </c>
    </row>
    <row r="89" spans="1:5" s="7" customFormat="1" ht="47.25" x14ac:dyDescent="0.25">
      <c r="A89" s="14" t="s">
        <v>167</v>
      </c>
      <c r="B89" s="5" t="s">
        <v>168</v>
      </c>
      <c r="C89" s="6">
        <v>300</v>
      </c>
      <c r="D89" s="6">
        <v>400</v>
      </c>
      <c r="E89" s="21">
        <f t="shared" si="1"/>
        <v>133.33333333333331</v>
      </c>
    </row>
    <row r="90" spans="1:5" s="7" customFormat="1" ht="31.5" x14ac:dyDescent="0.25">
      <c r="A90" s="15" t="s">
        <v>169</v>
      </c>
      <c r="B90" s="16" t="s">
        <v>170</v>
      </c>
      <c r="C90" s="17">
        <v>1</v>
      </c>
      <c r="D90" s="17">
        <v>-3.6632600000000002</v>
      </c>
      <c r="E90" s="24"/>
    </row>
    <row r="91" spans="1:5" s="7" customFormat="1" ht="15.75" x14ac:dyDescent="0.25">
      <c r="A91" s="11" t="s">
        <v>171</v>
      </c>
      <c r="B91" s="12" t="s">
        <v>172</v>
      </c>
      <c r="C91" s="13"/>
      <c r="D91" s="13">
        <v>-0.2</v>
      </c>
      <c r="E91" s="26" t="str">
        <f t="shared" si="1"/>
        <v/>
      </c>
    </row>
    <row r="92" spans="1:5" s="7" customFormat="1" ht="15.75" x14ac:dyDescent="0.25">
      <c r="A92" s="14" t="s">
        <v>173</v>
      </c>
      <c r="B92" s="5" t="s">
        <v>174</v>
      </c>
      <c r="C92" s="6"/>
      <c r="D92" s="6">
        <v>-0.2</v>
      </c>
      <c r="E92" s="21" t="str">
        <f t="shared" si="1"/>
        <v/>
      </c>
    </row>
    <row r="93" spans="1:5" s="7" customFormat="1" ht="31.5" x14ac:dyDescent="0.25">
      <c r="A93" s="14" t="s">
        <v>175</v>
      </c>
      <c r="B93" s="5" t="s">
        <v>176</v>
      </c>
      <c r="C93" s="6"/>
      <c r="D93" s="6">
        <v>-0.2</v>
      </c>
      <c r="E93" s="21" t="str">
        <f t="shared" si="1"/>
        <v/>
      </c>
    </row>
    <row r="94" spans="1:5" s="7" customFormat="1" ht="15.75" x14ac:dyDescent="0.25">
      <c r="A94" s="11" t="s">
        <v>177</v>
      </c>
      <c r="B94" s="12" t="s">
        <v>178</v>
      </c>
      <c r="C94" s="13">
        <v>1</v>
      </c>
      <c r="D94" s="13">
        <v>-3.46326</v>
      </c>
      <c r="E94" s="26" t="s">
        <v>759</v>
      </c>
    </row>
    <row r="95" spans="1:5" s="7" customFormat="1" ht="31.5" x14ac:dyDescent="0.25">
      <c r="A95" s="14" t="s">
        <v>179</v>
      </c>
      <c r="B95" s="5" t="s">
        <v>180</v>
      </c>
      <c r="C95" s="6">
        <v>1</v>
      </c>
      <c r="D95" s="6">
        <v>-3.72167</v>
      </c>
      <c r="E95" s="21" t="s">
        <v>760</v>
      </c>
    </row>
    <row r="96" spans="1:5" s="7" customFormat="1" ht="15.75" x14ac:dyDescent="0.25">
      <c r="A96" s="14" t="s">
        <v>181</v>
      </c>
      <c r="B96" s="5" t="s">
        <v>182</v>
      </c>
      <c r="C96" s="6"/>
      <c r="D96" s="6">
        <v>0.25840999999999997</v>
      </c>
      <c r="E96" s="21" t="str">
        <f t="shared" si="1"/>
        <v/>
      </c>
    </row>
    <row r="97" spans="1:9" s="7" customFormat="1" ht="31.5" x14ac:dyDescent="0.25">
      <c r="A97" s="15" t="s">
        <v>183</v>
      </c>
      <c r="B97" s="16" t="s">
        <v>184</v>
      </c>
      <c r="C97" s="17">
        <v>69905.17</v>
      </c>
      <c r="D97" s="17">
        <v>165316.28938</v>
      </c>
      <c r="E97" s="24" t="s">
        <v>735</v>
      </c>
      <c r="G97" s="29">
        <f>C97+C113+C129+C141+C149+C152+C203</f>
        <v>628461.96769999992</v>
      </c>
      <c r="H97" s="29">
        <f>D97+D113+D129+D141+D149+D152+D203</f>
        <v>807992.91793</v>
      </c>
      <c r="I97" s="7">
        <f>H97/G97*100</f>
        <v>128.56671675567492</v>
      </c>
    </row>
    <row r="98" spans="1:9" s="7" customFormat="1" ht="47.25" x14ac:dyDescent="0.25">
      <c r="A98" s="11" t="s">
        <v>185</v>
      </c>
      <c r="B98" s="12" t="s">
        <v>186</v>
      </c>
      <c r="C98" s="13">
        <v>14968</v>
      </c>
      <c r="D98" s="13">
        <v>1728.7</v>
      </c>
      <c r="E98" s="26">
        <f t="shared" si="1"/>
        <v>11.549305184393372</v>
      </c>
      <c r="G98" s="7">
        <f>D97/H97*100</f>
        <v>20.460116136107281</v>
      </c>
      <c r="H98" s="7">
        <f>H97/D371*100</f>
        <v>1.2405252985706889</v>
      </c>
    </row>
    <row r="99" spans="1:9" s="7" customFormat="1" ht="47.25" x14ac:dyDescent="0.25">
      <c r="A99" s="14" t="s">
        <v>187</v>
      </c>
      <c r="B99" s="5" t="s">
        <v>188</v>
      </c>
      <c r="C99" s="6">
        <v>14968</v>
      </c>
      <c r="D99" s="6">
        <v>1728.7</v>
      </c>
      <c r="E99" s="21">
        <f t="shared" si="1"/>
        <v>11.549305184393372</v>
      </c>
    </row>
    <row r="100" spans="1:9" s="7" customFormat="1" ht="15.75" x14ac:dyDescent="0.25">
      <c r="A100" s="11" t="s">
        <v>189</v>
      </c>
      <c r="B100" s="12" t="s">
        <v>190</v>
      </c>
      <c r="C100" s="13">
        <v>29142.14</v>
      </c>
      <c r="D100" s="13">
        <v>10018.69371</v>
      </c>
      <c r="E100" s="26">
        <f t="shared" si="1"/>
        <v>34.378716559593769</v>
      </c>
    </row>
    <row r="101" spans="1:9" s="7" customFormat="1" ht="31.5" x14ac:dyDescent="0.25">
      <c r="A101" s="14" t="s">
        <v>191</v>
      </c>
      <c r="B101" s="5" t="s">
        <v>192</v>
      </c>
      <c r="C101" s="6">
        <v>29142.14</v>
      </c>
      <c r="D101" s="6">
        <v>10018.69371</v>
      </c>
      <c r="E101" s="21">
        <f t="shared" si="1"/>
        <v>34.378716559593769</v>
      </c>
    </row>
    <row r="102" spans="1:9" s="7" customFormat="1" ht="63" x14ac:dyDescent="0.25">
      <c r="A102" s="11" t="s">
        <v>193</v>
      </c>
      <c r="B102" s="12" t="s">
        <v>194</v>
      </c>
      <c r="C102" s="13">
        <v>12543.4</v>
      </c>
      <c r="D102" s="13">
        <v>17581.465219999998</v>
      </c>
      <c r="E102" s="26">
        <f t="shared" si="1"/>
        <v>140.16506864167607</v>
      </c>
    </row>
    <row r="103" spans="1:9" s="7" customFormat="1" ht="63" x14ac:dyDescent="0.25">
      <c r="A103" s="14" t="s">
        <v>195</v>
      </c>
      <c r="B103" s="5" t="s">
        <v>196</v>
      </c>
      <c r="C103" s="6">
        <v>7693.5</v>
      </c>
      <c r="D103" s="6">
        <v>12310.724920000001</v>
      </c>
      <c r="E103" s="21" t="s">
        <v>741</v>
      </c>
    </row>
    <row r="104" spans="1:9" s="7" customFormat="1" ht="63" x14ac:dyDescent="0.25">
      <c r="A104" s="14" t="s">
        <v>197</v>
      </c>
      <c r="B104" s="5" t="s">
        <v>198</v>
      </c>
      <c r="C104" s="6">
        <v>264.89999999999998</v>
      </c>
      <c r="D104" s="6">
        <v>52.102559999999997</v>
      </c>
      <c r="E104" s="21">
        <f t="shared" si="1"/>
        <v>19.66876557191393</v>
      </c>
    </row>
    <row r="105" spans="1:9" s="7" customFormat="1" ht="31.5" x14ac:dyDescent="0.25">
      <c r="A105" s="14" t="s">
        <v>199</v>
      </c>
      <c r="B105" s="5" t="s">
        <v>200</v>
      </c>
      <c r="C105" s="6">
        <v>4585</v>
      </c>
      <c r="D105" s="6">
        <v>5218.6377400000001</v>
      </c>
      <c r="E105" s="21">
        <f t="shared" si="1"/>
        <v>113.81979803707742</v>
      </c>
    </row>
    <row r="106" spans="1:9" s="7" customFormat="1" ht="63" x14ac:dyDescent="0.25">
      <c r="A106" s="14" t="s">
        <v>201</v>
      </c>
      <c r="B106" s="5" t="s">
        <v>202</v>
      </c>
      <c r="C106" s="6"/>
      <c r="D106" s="6">
        <v>231.68733</v>
      </c>
      <c r="E106" s="21" t="str">
        <f t="shared" si="1"/>
        <v/>
      </c>
    </row>
    <row r="107" spans="1:9" s="7" customFormat="1" ht="15.75" x14ac:dyDescent="0.25">
      <c r="A107" s="11" t="s">
        <v>203</v>
      </c>
      <c r="B107" s="12" t="s">
        <v>204</v>
      </c>
      <c r="C107" s="13">
        <v>8936.2000000000007</v>
      </c>
      <c r="D107" s="13">
        <v>132249.67462000001</v>
      </c>
      <c r="E107" s="26" t="s">
        <v>736</v>
      </c>
    </row>
    <row r="108" spans="1:9" s="7" customFormat="1" ht="47.25" x14ac:dyDescent="0.25">
      <c r="A108" s="14" t="s">
        <v>205</v>
      </c>
      <c r="B108" s="5" t="s">
        <v>206</v>
      </c>
      <c r="C108" s="6">
        <v>8936.2000000000007</v>
      </c>
      <c r="D108" s="6">
        <v>132249.67462000001</v>
      </c>
      <c r="E108" s="21" t="s">
        <v>736</v>
      </c>
    </row>
    <row r="109" spans="1:9" s="7" customFormat="1" ht="63" x14ac:dyDescent="0.25">
      <c r="A109" s="11" t="s">
        <v>207</v>
      </c>
      <c r="B109" s="12" t="s">
        <v>208</v>
      </c>
      <c r="C109" s="13">
        <v>3842</v>
      </c>
      <c r="D109" s="13">
        <v>3155.6783300000002</v>
      </c>
      <c r="E109" s="26">
        <f t="shared" si="1"/>
        <v>82.136343831337854</v>
      </c>
    </row>
    <row r="110" spans="1:9" s="7" customFormat="1" ht="78.75" x14ac:dyDescent="0.25">
      <c r="A110" s="14" t="s">
        <v>209</v>
      </c>
      <c r="B110" s="5" t="s">
        <v>210</v>
      </c>
      <c r="C110" s="6">
        <v>3842</v>
      </c>
      <c r="D110" s="6">
        <v>3155.6783300000002</v>
      </c>
      <c r="E110" s="21">
        <f t="shared" si="1"/>
        <v>82.136343831337854</v>
      </c>
    </row>
    <row r="111" spans="1:9" s="7" customFormat="1" ht="63" x14ac:dyDescent="0.25">
      <c r="A111" s="11" t="s">
        <v>211</v>
      </c>
      <c r="B111" s="12" t="s">
        <v>212</v>
      </c>
      <c r="C111" s="13">
        <v>473.43</v>
      </c>
      <c r="D111" s="13">
        <v>350.39017000000001</v>
      </c>
      <c r="E111" s="26">
        <f t="shared" si="1"/>
        <v>74.010977335614555</v>
      </c>
    </row>
    <row r="112" spans="1:9" s="7" customFormat="1" ht="63" x14ac:dyDescent="0.25">
      <c r="A112" s="14" t="s">
        <v>213</v>
      </c>
      <c r="B112" s="5" t="s">
        <v>214</v>
      </c>
      <c r="C112" s="6">
        <v>473.43</v>
      </c>
      <c r="D112" s="6">
        <v>350.39017000000001</v>
      </c>
      <c r="E112" s="21">
        <f t="shared" si="1"/>
        <v>74.010977335614555</v>
      </c>
    </row>
    <row r="113" spans="1:5" s="7" customFormat="1" ht="15.75" x14ac:dyDescent="0.25">
      <c r="A113" s="15" t="s">
        <v>215</v>
      </c>
      <c r="B113" s="16" t="s">
        <v>216</v>
      </c>
      <c r="C113" s="17">
        <v>71405.440000000002</v>
      </c>
      <c r="D113" s="17">
        <v>103574.47878999999</v>
      </c>
      <c r="E113" s="24">
        <f t="shared" si="1"/>
        <v>145.05124370076004</v>
      </c>
    </row>
    <row r="114" spans="1:5" s="7" customFormat="1" ht="15.75" x14ac:dyDescent="0.25">
      <c r="A114" s="11" t="s">
        <v>217</v>
      </c>
      <c r="B114" s="12" t="s">
        <v>218</v>
      </c>
      <c r="C114" s="13">
        <v>46633.14</v>
      </c>
      <c r="D114" s="13">
        <v>83645.556140000001</v>
      </c>
      <c r="E114" s="26" t="s">
        <v>737</v>
      </c>
    </row>
    <row r="115" spans="1:5" s="7" customFormat="1" ht="15.75" x14ac:dyDescent="0.25">
      <c r="A115" s="14" t="s">
        <v>219</v>
      </c>
      <c r="B115" s="5" t="s">
        <v>220</v>
      </c>
      <c r="C115" s="6">
        <v>2495.0059999999999</v>
      </c>
      <c r="D115" s="6">
        <v>1304.0663300000001</v>
      </c>
      <c r="E115" s="21">
        <f t="shared" si="1"/>
        <v>52.267061882817124</v>
      </c>
    </row>
    <row r="116" spans="1:5" s="7" customFormat="1" ht="15.75" x14ac:dyDescent="0.25">
      <c r="A116" s="14" t="s">
        <v>221</v>
      </c>
      <c r="B116" s="5" t="s">
        <v>222</v>
      </c>
      <c r="C116" s="6">
        <v>23687.924999999999</v>
      </c>
      <c r="D116" s="6">
        <v>13324.872789999999</v>
      </c>
      <c r="E116" s="21">
        <f t="shared" si="1"/>
        <v>56.251751852473362</v>
      </c>
    </row>
    <row r="117" spans="1:5" s="7" customFormat="1" ht="15.75" x14ac:dyDescent="0.25">
      <c r="A117" s="14" t="s">
        <v>223</v>
      </c>
      <c r="B117" s="5" t="s">
        <v>224</v>
      </c>
      <c r="C117" s="6">
        <v>18842.103999999999</v>
      </c>
      <c r="D117" s="6">
        <v>68058.083689999999</v>
      </c>
      <c r="E117" s="21" t="s">
        <v>738</v>
      </c>
    </row>
    <row r="118" spans="1:5" s="7" customFormat="1" ht="15.75" x14ac:dyDescent="0.25">
      <c r="A118" s="14" t="s">
        <v>225</v>
      </c>
      <c r="B118" s="5" t="s">
        <v>226</v>
      </c>
      <c r="C118" s="6">
        <v>1608.105</v>
      </c>
      <c r="D118" s="6">
        <v>957.66339000000005</v>
      </c>
      <c r="E118" s="21">
        <f t="shared" si="1"/>
        <v>59.552292294346451</v>
      </c>
    </row>
    <row r="119" spans="1:5" s="7" customFormat="1" ht="31.5" x14ac:dyDescent="0.25">
      <c r="A119" s="14" t="s">
        <v>227</v>
      </c>
      <c r="B119" s="5" t="s">
        <v>228</v>
      </c>
      <c r="C119" s="6"/>
      <c r="D119" s="6">
        <v>0.86994000000000005</v>
      </c>
      <c r="E119" s="21" t="str">
        <f t="shared" si="1"/>
        <v/>
      </c>
    </row>
    <row r="120" spans="1:5" s="7" customFormat="1" ht="15.75" x14ac:dyDescent="0.25">
      <c r="A120" s="11" t="s">
        <v>229</v>
      </c>
      <c r="B120" s="12" t="s">
        <v>230</v>
      </c>
      <c r="C120" s="13">
        <v>4297</v>
      </c>
      <c r="D120" s="13">
        <v>9986.5495499999997</v>
      </c>
      <c r="E120" s="26" t="s">
        <v>739</v>
      </c>
    </row>
    <row r="121" spans="1:5" s="7" customFormat="1" ht="47.25" x14ac:dyDescent="0.25">
      <c r="A121" s="14" t="s">
        <v>231</v>
      </c>
      <c r="B121" s="5" t="s">
        <v>232</v>
      </c>
      <c r="C121" s="6">
        <v>1000</v>
      </c>
      <c r="D121" s="6">
        <v>2537.5160000000001</v>
      </c>
      <c r="E121" s="21" t="s">
        <v>740</v>
      </c>
    </row>
    <row r="122" spans="1:5" s="7" customFormat="1" ht="31.5" x14ac:dyDescent="0.25">
      <c r="A122" s="14" t="s">
        <v>233</v>
      </c>
      <c r="B122" s="5" t="s">
        <v>234</v>
      </c>
      <c r="C122" s="6">
        <v>2706</v>
      </c>
      <c r="D122" s="6">
        <v>6601.3835499999996</v>
      </c>
      <c r="E122" s="21" t="s">
        <v>735</v>
      </c>
    </row>
    <row r="123" spans="1:5" s="7" customFormat="1" ht="47.25" x14ac:dyDescent="0.25">
      <c r="A123" s="14" t="s">
        <v>235</v>
      </c>
      <c r="B123" s="5" t="s">
        <v>236</v>
      </c>
      <c r="C123" s="6">
        <v>240</v>
      </c>
      <c r="D123" s="6">
        <v>390</v>
      </c>
      <c r="E123" s="21" t="s">
        <v>741</v>
      </c>
    </row>
    <row r="124" spans="1:5" s="7" customFormat="1" ht="31.5" x14ac:dyDescent="0.25">
      <c r="A124" s="14" t="s">
        <v>237</v>
      </c>
      <c r="B124" s="5" t="s">
        <v>238</v>
      </c>
      <c r="C124" s="6">
        <v>351</v>
      </c>
      <c r="D124" s="6">
        <v>457.65</v>
      </c>
      <c r="E124" s="21">
        <f t="shared" ref="E124:E167" si="2">IF(AND(D124="",C124&lt;&gt;""),"0,0",(IF(C124="","",(D124/C124)*100)))</f>
        <v>130.38461538461539</v>
      </c>
    </row>
    <row r="125" spans="1:5" s="7" customFormat="1" ht="15.75" x14ac:dyDescent="0.25">
      <c r="A125" s="11" t="s">
        <v>239</v>
      </c>
      <c r="B125" s="12" t="s">
        <v>240</v>
      </c>
      <c r="C125" s="13">
        <v>20475.3</v>
      </c>
      <c r="D125" s="13">
        <v>9942.3731000000007</v>
      </c>
      <c r="E125" s="26">
        <f t="shared" si="2"/>
        <v>48.557887308122474</v>
      </c>
    </row>
    <row r="126" spans="1:5" s="7" customFormat="1" ht="31.5" x14ac:dyDescent="0.25">
      <c r="A126" s="14" t="s">
        <v>241</v>
      </c>
      <c r="B126" s="5" t="s">
        <v>242</v>
      </c>
      <c r="C126" s="6">
        <v>700</v>
      </c>
      <c r="D126" s="6">
        <v>2030.6259299999999</v>
      </c>
      <c r="E126" s="21" t="s">
        <v>742</v>
      </c>
    </row>
    <row r="127" spans="1:5" s="7" customFormat="1" ht="31.5" x14ac:dyDescent="0.25">
      <c r="A127" s="14" t="s">
        <v>243</v>
      </c>
      <c r="B127" s="5" t="s">
        <v>244</v>
      </c>
      <c r="C127" s="6">
        <v>16999</v>
      </c>
      <c r="D127" s="6">
        <v>5279.0256499999996</v>
      </c>
      <c r="E127" s="21">
        <f t="shared" si="2"/>
        <v>31.054918818754039</v>
      </c>
    </row>
    <row r="128" spans="1:5" s="7" customFormat="1" ht="31.5" x14ac:dyDescent="0.25">
      <c r="A128" s="14" t="s">
        <v>245</v>
      </c>
      <c r="B128" s="5" t="s">
        <v>246</v>
      </c>
      <c r="C128" s="6">
        <v>2776.3</v>
      </c>
      <c r="D128" s="6">
        <v>2632.7215200000001</v>
      </c>
      <c r="E128" s="21">
        <f t="shared" si="2"/>
        <v>94.828423441270743</v>
      </c>
    </row>
    <row r="129" spans="1:7" s="7" customFormat="1" ht="31.5" x14ac:dyDescent="0.25">
      <c r="A129" s="15" t="s">
        <v>247</v>
      </c>
      <c r="B129" s="16" t="s">
        <v>248</v>
      </c>
      <c r="C129" s="17">
        <v>266517.99369999999</v>
      </c>
      <c r="D129" s="17">
        <v>358774.85924999998</v>
      </c>
      <c r="E129" s="24">
        <f t="shared" si="2"/>
        <v>134.61562360920624</v>
      </c>
      <c r="G129" s="7">
        <f>D129/H97*100</f>
        <v>44.403218306559737</v>
      </c>
    </row>
    <row r="130" spans="1:7" s="7" customFormat="1" ht="15.75" x14ac:dyDescent="0.25">
      <c r="A130" s="11" t="s">
        <v>249</v>
      </c>
      <c r="B130" s="12" t="s">
        <v>250</v>
      </c>
      <c r="C130" s="13">
        <v>28040.83</v>
      </c>
      <c r="D130" s="13">
        <v>23470.937109999999</v>
      </c>
      <c r="E130" s="26">
        <f t="shared" si="2"/>
        <v>83.702718892415078</v>
      </c>
    </row>
    <row r="131" spans="1:7" s="7" customFormat="1" ht="47.25" x14ac:dyDescent="0.25">
      <c r="A131" s="14" t="s">
        <v>251</v>
      </c>
      <c r="B131" s="5" t="s">
        <v>252</v>
      </c>
      <c r="C131" s="6">
        <v>43</v>
      </c>
      <c r="D131" s="6">
        <v>19.015000000000001</v>
      </c>
      <c r="E131" s="21">
        <f t="shared" si="2"/>
        <v>44.220930232558139</v>
      </c>
    </row>
    <row r="132" spans="1:7" s="7" customFormat="1" ht="15.75" x14ac:dyDescent="0.25">
      <c r="A132" s="14" t="s">
        <v>253</v>
      </c>
      <c r="B132" s="5" t="s">
        <v>254</v>
      </c>
      <c r="C132" s="6">
        <v>154.1</v>
      </c>
      <c r="D132" s="6">
        <v>102.6555</v>
      </c>
      <c r="E132" s="21">
        <f t="shared" si="2"/>
        <v>66.616158338741087</v>
      </c>
    </row>
    <row r="133" spans="1:7" s="7" customFormat="1" ht="63" x14ac:dyDescent="0.25">
      <c r="A133" s="14" t="s">
        <v>255</v>
      </c>
      <c r="B133" s="5" t="s">
        <v>256</v>
      </c>
      <c r="C133" s="6">
        <v>120</v>
      </c>
      <c r="D133" s="6">
        <v>271.89999999999998</v>
      </c>
      <c r="E133" s="21" t="s">
        <v>739</v>
      </c>
    </row>
    <row r="134" spans="1:7" s="7" customFormat="1" ht="47.25" x14ac:dyDescent="0.25">
      <c r="A134" s="14" t="s">
        <v>257</v>
      </c>
      <c r="B134" s="5" t="s">
        <v>258</v>
      </c>
      <c r="C134" s="6">
        <v>67</v>
      </c>
      <c r="D134" s="6">
        <v>21.129660000000001</v>
      </c>
      <c r="E134" s="21">
        <f t="shared" si="2"/>
        <v>31.536805970149256</v>
      </c>
    </row>
    <row r="135" spans="1:7" s="7" customFormat="1" ht="15.75" x14ac:dyDescent="0.25">
      <c r="A135" s="14" t="s">
        <v>259</v>
      </c>
      <c r="B135" s="5" t="s">
        <v>260</v>
      </c>
      <c r="C135" s="6">
        <v>27656.73</v>
      </c>
      <c r="D135" s="6">
        <v>23056.236949999999</v>
      </c>
      <c r="E135" s="21">
        <f t="shared" si="2"/>
        <v>83.365737561888182</v>
      </c>
    </row>
    <row r="136" spans="1:7" s="7" customFormat="1" ht="31.5" x14ac:dyDescent="0.25">
      <c r="A136" s="14" t="s">
        <v>261</v>
      </c>
      <c r="B136" s="5" t="s">
        <v>262</v>
      </c>
      <c r="C136" s="6">
        <v>27656.73</v>
      </c>
      <c r="D136" s="6">
        <v>23056.236949999999</v>
      </c>
      <c r="E136" s="21">
        <f t="shared" si="2"/>
        <v>83.365737561888182</v>
      </c>
    </row>
    <row r="137" spans="1:7" s="7" customFormat="1" ht="15.75" x14ac:dyDescent="0.25">
      <c r="A137" s="11" t="s">
        <v>263</v>
      </c>
      <c r="B137" s="12" t="s">
        <v>264</v>
      </c>
      <c r="C137" s="13">
        <v>238477.1637</v>
      </c>
      <c r="D137" s="13">
        <v>335303.92213999998</v>
      </c>
      <c r="E137" s="26">
        <f t="shared" si="2"/>
        <v>140.60210920732283</v>
      </c>
    </row>
    <row r="138" spans="1:7" s="7" customFormat="1" ht="31.5" x14ac:dyDescent="0.25">
      <c r="A138" s="14" t="s">
        <v>265</v>
      </c>
      <c r="B138" s="5" t="s">
        <v>266</v>
      </c>
      <c r="C138" s="6"/>
      <c r="D138" s="6">
        <v>42.241999999999997</v>
      </c>
      <c r="E138" s="21" t="str">
        <f t="shared" si="2"/>
        <v/>
      </c>
    </row>
    <row r="139" spans="1:7" s="7" customFormat="1" ht="31.5" x14ac:dyDescent="0.25">
      <c r="A139" s="14" t="s">
        <v>267</v>
      </c>
      <c r="B139" s="5" t="s">
        <v>268</v>
      </c>
      <c r="C139" s="6">
        <v>2103.2800000000002</v>
      </c>
      <c r="D139" s="6">
        <v>1287.4455599999999</v>
      </c>
      <c r="E139" s="21">
        <f t="shared" si="2"/>
        <v>61.211325168308541</v>
      </c>
    </row>
    <row r="140" spans="1:7" s="7" customFormat="1" ht="15.75" x14ac:dyDescent="0.25">
      <c r="A140" s="14" t="s">
        <v>269</v>
      </c>
      <c r="B140" s="5" t="s">
        <v>270</v>
      </c>
      <c r="C140" s="6">
        <v>236373.88370000001</v>
      </c>
      <c r="D140" s="6">
        <v>333974.23457999999</v>
      </c>
      <c r="E140" s="21">
        <f t="shared" si="2"/>
        <v>141.29066602123945</v>
      </c>
    </row>
    <row r="141" spans="1:7" s="7" customFormat="1" ht="15.75" x14ac:dyDescent="0.25">
      <c r="A141" s="15" t="s">
        <v>271</v>
      </c>
      <c r="B141" s="16" t="s">
        <v>272</v>
      </c>
      <c r="C141" s="17">
        <v>90</v>
      </c>
      <c r="D141" s="17">
        <v>3403.0426400000001</v>
      </c>
      <c r="E141" s="24" t="s">
        <v>743</v>
      </c>
    </row>
    <row r="142" spans="1:7" s="7" customFormat="1" ht="63" x14ac:dyDescent="0.25">
      <c r="A142" s="11" t="s">
        <v>273</v>
      </c>
      <c r="B142" s="12" t="s">
        <v>274</v>
      </c>
      <c r="C142" s="13">
        <v>90</v>
      </c>
      <c r="D142" s="13">
        <v>2418.7310900000002</v>
      </c>
      <c r="E142" s="26" t="s">
        <v>744</v>
      </c>
    </row>
    <row r="143" spans="1:7" s="7" customFormat="1" ht="63" x14ac:dyDescent="0.25">
      <c r="A143" s="14" t="s">
        <v>275</v>
      </c>
      <c r="B143" s="5" t="s">
        <v>276</v>
      </c>
      <c r="C143" s="6"/>
      <c r="D143" s="6">
        <v>2230.6930000000002</v>
      </c>
      <c r="E143" s="21" t="str">
        <f t="shared" si="2"/>
        <v/>
      </c>
    </row>
    <row r="144" spans="1:7" s="7" customFormat="1" ht="63" x14ac:dyDescent="0.25">
      <c r="A144" s="14" t="s">
        <v>277</v>
      </c>
      <c r="B144" s="5" t="s">
        <v>278</v>
      </c>
      <c r="C144" s="6">
        <v>90</v>
      </c>
      <c r="D144" s="6">
        <v>188.03809000000001</v>
      </c>
      <c r="E144" s="21" t="s">
        <v>745</v>
      </c>
    </row>
    <row r="145" spans="1:7" s="7" customFormat="1" ht="31.5" x14ac:dyDescent="0.25">
      <c r="A145" s="11" t="s">
        <v>279</v>
      </c>
      <c r="B145" s="12" t="s">
        <v>280</v>
      </c>
      <c r="C145" s="13"/>
      <c r="D145" s="13">
        <v>405.79503</v>
      </c>
      <c r="E145" s="26" t="str">
        <f t="shared" si="2"/>
        <v/>
      </c>
    </row>
    <row r="146" spans="1:7" s="7" customFormat="1" ht="47.25" x14ac:dyDescent="0.25">
      <c r="A146" s="14" t="s">
        <v>281</v>
      </c>
      <c r="B146" s="5" t="s">
        <v>282</v>
      </c>
      <c r="C146" s="6"/>
      <c r="D146" s="6">
        <v>405.79503</v>
      </c>
      <c r="E146" s="21" t="str">
        <f t="shared" si="2"/>
        <v/>
      </c>
    </row>
    <row r="147" spans="1:7" s="7" customFormat="1" ht="31.5" x14ac:dyDescent="0.25">
      <c r="A147" s="11" t="s">
        <v>283</v>
      </c>
      <c r="B147" s="12" t="s">
        <v>284</v>
      </c>
      <c r="C147" s="13"/>
      <c r="D147" s="13">
        <v>578.51652000000001</v>
      </c>
      <c r="E147" s="26" t="str">
        <f t="shared" si="2"/>
        <v/>
      </c>
    </row>
    <row r="148" spans="1:7" s="7" customFormat="1" ht="31.5" x14ac:dyDescent="0.25">
      <c r="A148" s="14" t="s">
        <v>285</v>
      </c>
      <c r="B148" s="5" t="s">
        <v>286</v>
      </c>
      <c r="C148" s="6"/>
      <c r="D148" s="6">
        <v>578.51652000000001</v>
      </c>
      <c r="E148" s="21" t="str">
        <f t="shared" si="2"/>
        <v/>
      </c>
    </row>
    <row r="149" spans="1:7" s="7" customFormat="1" ht="15.75" x14ac:dyDescent="0.25">
      <c r="A149" s="15" t="s">
        <v>287</v>
      </c>
      <c r="B149" s="16" t="s">
        <v>288</v>
      </c>
      <c r="C149" s="17">
        <v>1332.894</v>
      </c>
      <c r="D149" s="17">
        <v>722.06700000000001</v>
      </c>
      <c r="E149" s="24">
        <f t="shared" si="2"/>
        <v>54.172874962300078</v>
      </c>
    </row>
    <row r="150" spans="1:7" s="7" customFormat="1" ht="31.5" x14ac:dyDescent="0.25">
      <c r="A150" s="14" t="s">
        <v>289</v>
      </c>
      <c r="B150" s="5" t="s">
        <v>290</v>
      </c>
      <c r="C150" s="6">
        <v>1141.5</v>
      </c>
      <c r="D150" s="6">
        <v>626.37</v>
      </c>
      <c r="E150" s="21">
        <f t="shared" si="2"/>
        <v>54.872536136662283</v>
      </c>
    </row>
    <row r="151" spans="1:7" s="7" customFormat="1" ht="63" x14ac:dyDescent="0.25">
      <c r="A151" s="14" t="s">
        <v>291</v>
      </c>
      <c r="B151" s="5" t="s">
        <v>292</v>
      </c>
      <c r="C151" s="6">
        <v>191.39400000000001</v>
      </c>
      <c r="D151" s="6">
        <v>95.697000000000003</v>
      </c>
      <c r="E151" s="21">
        <f t="shared" si="2"/>
        <v>50</v>
      </c>
    </row>
    <row r="152" spans="1:7" s="7" customFormat="1" ht="15.75" x14ac:dyDescent="0.25">
      <c r="A152" s="15" t="s">
        <v>293</v>
      </c>
      <c r="B152" s="16" t="s">
        <v>294</v>
      </c>
      <c r="C152" s="17">
        <v>219163.77</v>
      </c>
      <c r="D152" s="17">
        <v>175519.97136</v>
      </c>
      <c r="E152" s="24">
        <f t="shared" si="2"/>
        <v>80.086216512884405</v>
      </c>
      <c r="G152" s="7">
        <f>D152/H97*100</f>
        <v>21.722959133065824</v>
      </c>
    </row>
    <row r="153" spans="1:7" s="7" customFormat="1" ht="31.5" x14ac:dyDescent="0.25">
      <c r="A153" s="11" t="s">
        <v>295</v>
      </c>
      <c r="B153" s="12" t="s">
        <v>296</v>
      </c>
      <c r="C153" s="13">
        <v>212681.78</v>
      </c>
      <c r="D153" s="13">
        <v>131100.07096000001</v>
      </c>
      <c r="E153" s="26">
        <f t="shared" si="2"/>
        <v>61.641420793074055</v>
      </c>
    </row>
    <row r="154" spans="1:7" s="7" customFormat="1" ht="63" x14ac:dyDescent="0.25">
      <c r="A154" s="14" t="s">
        <v>297</v>
      </c>
      <c r="B154" s="5" t="s">
        <v>298</v>
      </c>
      <c r="C154" s="6"/>
      <c r="D154" s="6">
        <v>89.966570000000004</v>
      </c>
      <c r="E154" s="21" t="str">
        <f t="shared" si="2"/>
        <v/>
      </c>
    </row>
    <row r="155" spans="1:7" s="7" customFormat="1" ht="78.75" x14ac:dyDescent="0.25">
      <c r="A155" s="14" t="s">
        <v>299</v>
      </c>
      <c r="B155" s="5" t="s">
        <v>300</v>
      </c>
      <c r="C155" s="6"/>
      <c r="D155" s="6">
        <v>334.19945999999999</v>
      </c>
      <c r="E155" s="21" t="str">
        <f t="shared" si="2"/>
        <v/>
      </c>
    </row>
    <row r="156" spans="1:7" s="7" customFormat="1" ht="63" x14ac:dyDescent="0.25">
      <c r="A156" s="14" t="s">
        <v>301</v>
      </c>
      <c r="B156" s="5" t="s">
        <v>302</v>
      </c>
      <c r="C156" s="6">
        <v>796</v>
      </c>
      <c r="D156" s="6">
        <v>544.54999999999995</v>
      </c>
      <c r="E156" s="21">
        <f t="shared" si="2"/>
        <v>68.4108040201005</v>
      </c>
    </row>
    <row r="157" spans="1:7" s="7" customFormat="1" ht="63" x14ac:dyDescent="0.25">
      <c r="A157" s="14" t="s">
        <v>303</v>
      </c>
      <c r="B157" s="5" t="s">
        <v>304</v>
      </c>
      <c r="C157" s="6"/>
      <c r="D157" s="6">
        <v>55.933920000000001</v>
      </c>
      <c r="E157" s="21" t="str">
        <f t="shared" si="2"/>
        <v/>
      </c>
    </row>
    <row r="158" spans="1:7" s="7" customFormat="1" ht="47.25" x14ac:dyDescent="0.25">
      <c r="A158" s="14" t="s">
        <v>305</v>
      </c>
      <c r="B158" s="5" t="s">
        <v>306</v>
      </c>
      <c r="C158" s="6"/>
      <c r="D158" s="6">
        <v>4867.6553199999998</v>
      </c>
      <c r="E158" s="21" t="str">
        <f t="shared" si="2"/>
        <v/>
      </c>
    </row>
    <row r="159" spans="1:7" s="7" customFormat="1" ht="78.75" x14ac:dyDescent="0.25">
      <c r="A159" s="14" t="s">
        <v>307</v>
      </c>
      <c r="B159" s="5" t="s">
        <v>308</v>
      </c>
      <c r="C159" s="6"/>
      <c r="D159" s="6">
        <v>1479</v>
      </c>
      <c r="E159" s="21" t="str">
        <f t="shared" si="2"/>
        <v/>
      </c>
    </row>
    <row r="160" spans="1:7" s="7" customFormat="1" ht="63" x14ac:dyDescent="0.25">
      <c r="A160" s="14" t="s">
        <v>309</v>
      </c>
      <c r="B160" s="5" t="s">
        <v>310</v>
      </c>
      <c r="C160" s="6"/>
      <c r="D160" s="6">
        <v>3388.6553199999998</v>
      </c>
      <c r="E160" s="21" t="str">
        <f t="shared" si="2"/>
        <v/>
      </c>
    </row>
    <row r="161" spans="1:5" s="7" customFormat="1" ht="47.25" x14ac:dyDescent="0.25">
      <c r="A161" s="14" t="s">
        <v>311</v>
      </c>
      <c r="B161" s="5" t="s">
        <v>312</v>
      </c>
      <c r="C161" s="6"/>
      <c r="D161" s="6">
        <v>793.81920000000002</v>
      </c>
      <c r="E161" s="21" t="str">
        <f t="shared" si="2"/>
        <v/>
      </c>
    </row>
    <row r="162" spans="1:5" s="7" customFormat="1" ht="78.75" x14ac:dyDescent="0.25">
      <c r="A162" s="14" t="s">
        <v>313</v>
      </c>
      <c r="B162" s="5" t="s">
        <v>314</v>
      </c>
      <c r="C162" s="6"/>
      <c r="D162" s="6">
        <v>680.5</v>
      </c>
      <c r="E162" s="21" t="str">
        <f t="shared" si="2"/>
        <v/>
      </c>
    </row>
    <row r="163" spans="1:5" s="7" customFormat="1" ht="63" x14ac:dyDescent="0.25">
      <c r="A163" s="14" t="s">
        <v>315</v>
      </c>
      <c r="B163" s="5" t="s">
        <v>316</v>
      </c>
      <c r="C163" s="6"/>
      <c r="D163" s="6">
        <v>113.3192</v>
      </c>
      <c r="E163" s="21" t="str">
        <f t="shared" si="2"/>
        <v/>
      </c>
    </row>
    <row r="164" spans="1:5" s="7" customFormat="1" ht="63" x14ac:dyDescent="0.25">
      <c r="A164" s="14" t="s">
        <v>317</v>
      </c>
      <c r="B164" s="5" t="s">
        <v>318</v>
      </c>
      <c r="C164" s="6"/>
      <c r="D164" s="6">
        <v>2.25</v>
      </c>
      <c r="E164" s="21" t="str">
        <f t="shared" si="2"/>
        <v/>
      </c>
    </row>
    <row r="165" spans="1:5" s="7" customFormat="1" ht="47.25" x14ac:dyDescent="0.25">
      <c r="A165" s="14" t="s">
        <v>319</v>
      </c>
      <c r="B165" s="5" t="s">
        <v>320</v>
      </c>
      <c r="C165" s="6"/>
      <c r="D165" s="6">
        <v>6</v>
      </c>
      <c r="E165" s="21" t="str">
        <f t="shared" si="2"/>
        <v/>
      </c>
    </row>
    <row r="166" spans="1:5" s="7" customFormat="1" ht="47.25" x14ac:dyDescent="0.25">
      <c r="A166" s="14" t="s">
        <v>321</v>
      </c>
      <c r="B166" s="5" t="s">
        <v>322</v>
      </c>
      <c r="C166" s="6">
        <v>211749.08</v>
      </c>
      <c r="D166" s="6">
        <v>119930.74434999999</v>
      </c>
      <c r="E166" s="21">
        <f t="shared" si="2"/>
        <v>56.638141875279935</v>
      </c>
    </row>
    <row r="167" spans="1:5" s="7" customFormat="1" ht="63" x14ac:dyDescent="0.25">
      <c r="A167" s="14" t="s">
        <v>323</v>
      </c>
      <c r="B167" s="5" t="s">
        <v>324</v>
      </c>
      <c r="C167" s="6">
        <v>211749.08</v>
      </c>
      <c r="D167" s="6">
        <v>116840.74434999999</v>
      </c>
      <c r="E167" s="21">
        <f t="shared" si="2"/>
        <v>55.178867530380771</v>
      </c>
    </row>
    <row r="168" spans="1:5" s="7" customFormat="1" ht="63" x14ac:dyDescent="0.25">
      <c r="A168" s="14" t="s">
        <v>325</v>
      </c>
      <c r="B168" s="5" t="s">
        <v>326</v>
      </c>
      <c r="C168" s="6"/>
      <c r="D168" s="6">
        <v>3090</v>
      </c>
      <c r="E168" s="21" t="str">
        <f t="shared" ref="E168:E217" si="3">IF(AND(D168="",C168&lt;&gt;""),"0,0",(IF(C168="","",(D168/C168)*100)))</f>
        <v/>
      </c>
    </row>
    <row r="169" spans="1:5" s="7" customFormat="1" ht="63" x14ac:dyDescent="0.25">
      <c r="A169" s="14" t="s">
        <v>327</v>
      </c>
      <c r="B169" s="5" t="s">
        <v>328</v>
      </c>
      <c r="C169" s="6"/>
      <c r="D169" s="6">
        <v>8.1999999999999993</v>
      </c>
      <c r="E169" s="21" t="str">
        <f t="shared" si="3"/>
        <v/>
      </c>
    </row>
    <row r="170" spans="1:5" s="7" customFormat="1" ht="47.25" x14ac:dyDescent="0.25">
      <c r="A170" s="14" t="s">
        <v>329</v>
      </c>
      <c r="B170" s="5" t="s">
        <v>330</v>
      </c>
      <c r="C170" s="6"/>
      <c r="D170" s="6">
        <v>318.50608999999997</v>
      </c>
      <c r="E170" s="21" t="str">
        <f t="shared" si="3"/>
        <v/>
      </c>
    </row>
    <row r="171" spans="1:5" s="7" customFormat="1" ht="78.75" x14ac:dyDescent="0.25">
      <c r="A171" s="14" t="s">
        <v>331</v>
      </c>
      <c r="B171" s="5" t="s">
        <v>332</v>
      </c>
      <c r="C171" s="6"/>
      <c r="D171" s="6">
        <v>29.200690000000002</v>
      </c>
      <c r="E171" s="21" t="str">
        <f t="shared" si="3"/>
        <v/>
      </c>
    </row>
    <row r="172" spans="1:5" s="7" customFormat="1" ht="63" x14ac:dyDescent="0.25">
      <c r="A172" s="14" t="s">
        <v>333</v>
      </c>
      <c r="B172" s="5" t="s">
        <v>334</v>
      </c>
      <c r="C172" s="6"/>
      <c r="D172" s="6">
        <v>289.30540000000002</v>
      </c>
      <c r="E172" s="21" t="str">
        <f t="shared" si="3"/>
        <v/>
      </c>
    </row>
    <row r="173" spans="1:5" s="7" customFormat="1" ht="47.25" x14ac:dyDescent="0.25">
      <c r="A173" s="14" t="s">
        <v>335</v>
      </c>
      <c r="B173" s="5" t="s">
        <v>336</v>
      </c>
      <c r="C173" s="6">
        <v>133.4</v>
      </c>
      <c r="D173" s="6">
        <v>234.95340999999999</v>
      </c>
      <c r="E173" s="21" t="s">
        <v>737</v>
      </c>
    </row>
    <row r="174" spans="1:5" s="7" customFormat="1" ht="94.5" x14ac:dyDescent="0.25">
      <c r="A174" s="14" t="s">
        <v>337</v>
      </c>
      <c r="B174" s="5" t="s">
        <v>338</v>
      </c>
      <c r="C174" s="6">
        <v>3.3</v>
      </c>
      <c r="D174" s="6"/>
      <c r="E174" s="21" t="str">
        <f t="shared" si="3"/>
        <v>0,0</v>
      </c>
    </row>
    <row r="175" spans="1:5" s="7" customFormat="1" ht="78.75" x14ac:dyDescent="0.25">
      <c r="A175" s="14" t="s">
        <v>339</v>
      </c>
      <c r="B175" s="5" t="s">
        <v>340</v>
      </c>
      <c r="C175" s="6">
        <v>6.7</v>
      </c>
      <c r="D175" s="6">
        <v>234.95340999999999</v>
      </c>
      <c r="E175" s="21" t="s">
        <v>746</v>
      </c>
    </row>
    <row r="176" spans="1:5" s="7" customFormat="1" ht="157.5" x14ac:dyDescent="0.25">
      <c r="A176" s="14" t="s">
        <v>341</v>
      </c>
      <c r="B176" s="5" t="s">
        <v>342</v>
      </c>
      <c r="C176" s="6">
        <v>123.4</v>
      </c>
      <c r="D176" s="6"/>
      <c r="E176" s="21" t="str">
        <f t="shared" si="3"/>
        <v>0,0</v>
      </c>
    </row>
    <row r="177" spans="1:5" s="7" customFormat="1" ht="63" x14ac:dyDescent="0.25">
      <c r="A177" s="14" t="s">
        <v>343</v>
      </c>
      <c r="B177" s="5" t="s">
        <v>344</v>
      </c>
      <c r="C177" s="6"/>
      <c r="D177" s="6">
        <v>29.302479999999999</v>
      </c>
      <c r="E177" s="21" t="str">
        <f t="shared" si="3"/>
        <v/>
      </c>
    </row>
    <row r="178" spans="1:5" s="7" customFormat="1" ht="47.25" x14ac:dyDescent="0.25">
      <c r="A178" s="14" t="s">
        <v>345</v>
      </c>
      <c r="B178" s="5" t="s">
        <v>346</v>
      </c>
      <c r="C178" s="6">
        <v>3.3</v>
      </c>
      <c r="D178" s="6">
        <v>2696.4976700000002</v>
      </c>
      <c r="E178" s="21" t="s">
        <v>747</v>
      </c>
    </row>
    <row r="179" spans="1:5" s="7" customFormat="1" ht="63" x14ac:dyDescent="0.25">
      <c r="A179" s="14" t="s">
        <v>347</v>
      </c>
      <c r="B179" s="5" t="s">
        <v>348</v>
      </c>
      <c r="C179" s="6">
        <v>3.3</v>
      </c>
      <c r="D179" s="6"/>
      <c r="E179" s="21" t="str">
        <f t="shared" si="3"/>
        <v>0,0</v>
      </c>
    </row>
    <row r="180" spans="1:5" s="7" customFormat="1" ht="63" x14ac:dyDescent="0.25">
      <c r="A180" s="14" t="s">
        <v>349</v>
      </c>
      <c r="B180" s="5" t="s">
        <v>350</v>
      </c>
      <c r="C180" s="6"/>
      <c r="D180" s="6">
        <v>2696.4976700000002</v>
      </c>
      <c r="E180" s="21" t="str">
        <f t="shared" si="3"/>
        <v/>
      </c>
    </row>
    <row r="181" spans="1:5" s="7" customFormat="1" ht="63" x14ac:dyDescent="0.25">
      <c r="A181" s="14" t="s">
        <v>351</v>
      </c>
      <c r="B181" s="5" t="s">
        <v>352</v>
      </c>
      <c r="C181" s="6"/>
      <c r="D181" s="6">
        <v>832.49248999999998</v>
      </c>
      <c r="E181" s="21" t="str">
        <f t="shared" si="3"/>
        <v/>
      </c>
    </row>
    <row r="182" spans="1:5" s="7" customFormat="1" ht="110.25" x14ac:dyDescent="0.25">
      <c r="A182" s="14" t="s">
        <v>353</v>
      </c>
      <c r="B182" s="5" t="s">
        <v>354</v>
      </c>
      <c r="C182" s="6"/>
      <c r="D182" s="6">
        <v>355</v>
      </c>
      <c r="E182" s="21" t="str">
        <f t="shared" si="3"/>
        <v/>
      </c>
    </row>
    <row r="183" spans="1:5" s="7" customFormat="1" ht="78.75" x14ac:dyDescent="0.25">
      <c r="A183" s="11" t="s">
        <v>355</v>
      </c>
      <c r="B183" s="12" t="s">
        <v>356</v>
      </c>
      <c r="C183" s="13">
        <v>664.67</v>
      </c>
      <c r="D183" s="13">
        <v>6264.5607499999996</v>
      </c>
      <c r="E183" s="26" t="s">
        <v>748</v>
      </c>
    </row>
    <row r="184" spans="1:5" s="7" customFormat="1" ht="63" x14ac:dyDescent="0.25">
      <c r="A184" s="14" t="s">
        <v>357</v>
      </c>
      <c r="B184" s="5" t="s">
        <v>358</v>
      </c>
      <c r="C184" s="6">
        <v>581.47</v>
      </c>
      <c r="D184" s="6">
        <v>622.53313000000003</v>
      </c>
      <c r="E184" s="21">
        <f t="shared" si="3"/>
        <v>107.06195160541387</v>
      </c>
    </row>
    <row r="185" spans="1:5" s="7" customFormat="1" ht="63" x14ac:dyDescent="0.25">
      <c r="A185" s="14" t="s">
        <v>359</v>
      </c>
      <c r="B185" s="5" t="s">
        <v>360</v>
      </c>
      <c r="C185" s="6"/>
      <c r="D185" s="6">
        <v>851.85212000000001</v>
      </c>
      <c r="E185" s="21" t="str">
        <f t="shared" si="3"/>
        <v/>
      </c>
    </row>
    <row r="186" spans="1:5" s="7" customFormat="1" ht="47.25" x14ac:dyDescent="0.25">
      <c r="A186" s="14" t="s">
        <v>361</v>
      </c>
      <c r="B186" s="5" t="s">
        <v>362</v>
      </c>
      <c r="C186" s="6"/>
      <c r="D186" s="6">
        <v>242.12281999999999</v>
      </c>
      <c r="E186" s="21" t="str">
        <f t="shared" si="3"/>
        <v/>
      </c>
    </row>
    <row r="187" spans="1:5" s="7" customFormat="1" ht="63" x14ac:dyDescent="0.25">
      <c r="A187" s="14" t="s">
        <v>363</v>
      </c>
      <c r="B187" s="5" t="s">
        <v>364</v>
      </c>
      <c r="C187" s="6">
        <v>83.2</v>
      </c>
      <c r="D187" s="6">
        <v>4548.0526799999998</v>
      </c>
      <c r="E187" s="21" t="s">
        <v>749</v>
      </c>
    </row>
    <row r="188" spans="1:5" s="7" customFormat="1" ht="15.75" x14ac:dyDescent="0.25">
      <c r="A188" s="11" t="s">
        <v>365</v>
      </c>
      <c r="B188" s="12" t="s">
        <v>366</v>
      </c>
      <c r="C188" s="13">
        <v>1043.32</v>
      </c>
      <c r="D188" s="13">
        <v>10836.601930000001</v>
      </c>
      <c r="E188" s="26" t="s">
        <v>750</v>
      </c>
    </row>
    <row r="189" spans="1:5" s="7" customFormat="1" ht="78.75" x14ac:dyDescent="0.25">
      <c r="A189" s="14" t="s">
        <v>367</v>
      </c>
      <c r="B189" s="5" t="s">
        <v>368</v>
      </c>
      <c r="C189" s="6">
        <v>262.32</v>
      </c>
      <c r="D189" s="6">
        <v>30.021529999999998</v>
      </c>
      <c r="E189" s="21">
        <f t="shared" si="3"/>
        <v>11.444621073498018</v>
      </c>
    </row>
    <row r="190" spans="1:5" s="7" customFormat="1" ht="31.5" x14ac:dyDescent="0.25">
      <c r="A190" s="14" t="s">
        <v>369</v>
      </c>
      <c r="B190" s="5" t="s">
        <v>370</v>
      </c>
      <c r="C190" s="6"/>
      <c r="D190" s="6">
        <v>29.521529999999998</v>
      </c>
      <c r="E190" s="21" t="str">
        <f t="shared" si="3"/>
        <v/>
      </c>
    </row>
    <row r="191" spans="1:5" s="7" customFormat="1" ht="63" x14ac:dyDescent="0.25">
      <c r="A191" s="14" t="s">
        <v>371</v>
      </c>
      <c r="B191" s="5" t="s">
        <v>372</v>
      </c>
      <c r="C191" s="6">
        <v>262.32</v>
      </c>
      <c r="D191" s="6">
        <v>0.5</v>
      </c>
      <c r="E191" s="21">
        <f t="shared" si="3"/>
        <v>0.19060689234522721</v>
      </c>
    </row>
    <row r="192" spans="1:5" s="7" customFormat="1" ht="31.5" x14ac:dyDescent="0.25">
      <c r="A192" s="14" t="s">
        <v>373</v>
      </c>
      <c r="B192" s="5" t="s">
        <v>374</v>
      </c>
      <c r="C192" s="6">
        <v>736</v>
      </c>
      <c r="D192" s="6">
        <v>26.25</v>
      </c>
      <c r="E192" s="21">
        <f t="shared" si="3"/>
        <v>3.5665760869565215</v>
      </c>
    </row>
    <row r="193" spans="1:7" s="7" customFormat="1" ht="126" x14ac:dyDescent="0.25">
      <c r="A193" s="14" t="s">
        <v>375</v>
      </c>
      <c r="B193" s="5" t="s">
        <v>376</v>
      </c>
      <c r="C193" s="6"/>
      <c r="D193" s="6">
        <v>26.25</v>
      </c>
      <c r="E193" s="21" t="str">
        <f t="shared" si="3"/>
        <v/>
      </c>
    </row>
    <row r="194" spans="1:7" s="7" customFormat="1" ht="110.25" x14ac:dyDescent="0.25">
      <c r="A194" s="14" t="s">
        <v>377</v>
      </c>
      <c r="B194" s="5" t="s">
        <v>378</v>
      </c>
      <c r="C194" s="6">
        <v>736</v>
      </c>
      <c r="D194" s="6"/>
      <c r="E194" s="21" t="str">
        <f t="shared" si="3"/>
        <v>0,0</v>
      </c>
    </row>
    <row r="195" spans="1:7" s="7" customFormat="1" ht="78.75" x14ac:dyDescent="0.25">
      <c r="A195" s="14" t="s">
        <v>379</v>
      </c>
      <c r="B195" s="5" t="s">
        <v>380</v>
      </c>
      <c r="C195" s="6">
        <v>45</v>
      </c>
      <c r="D195" s="6"/>
      <c r="E195" s="21" t="str">
        <f t="shared" si="3"/>
        <v>0,0</v>
      </c>
    </row>
    <row r="196" spans="1:7" s="7" customFormat="1" ht="47.25" x14ac:dyDescent="0.25">
      <c r="A196" s="14" t="s">
        <v>381</v>
      </c>
      <c r="B196" s="5" t="s">
        <v>382</v>
      </c>
      <c r="C196" s="6"/>
      <c r="D196" s="6">
        <v>10780.330400000001</v>
      </c>
      <c r="E196" s="21" t="str">
        <f t="shared" si="3"/>
        <v/>
      </c>
    </row>
    <row r="197" spans="1:7" s="7" customFormat="1" ht="31.5" x14ac:dyDescent="0.25">
      <c r="A197" s="11" t="s">
        <v>383</v>
      </c>
      <c r="B197" s="12" t="s">
        <v>384</v>
      </c>
      <c r="C197" s="13"/>
      <c r="D197" s="13">
        <v>25981.401279999998</v>
      </c>
      <c r="E197" s="26" t="str">
        <f t="shared" si="3"/>
        <v/>
      </c>
    </row>
    <row r="198" spans="1:7" s="7" customFormat="1" ht="47.25" x14ac:dyDescent="0.25">
      <c r="A198" s="14" t="s">
        <v>385</v>
      </c>
      <c r="B198" s="5" t="s">
        <v>386</v>
      </c>
      <c r="C198" s="6"/>
      <c r="D198" s="6">
        <v>25661.507239999999</v>
      </c>
      <c r="E198" s="21" t="str">
        <f t="shared" si="3"/>
        <v/>
      </c>
    </row>
    <row r="199" spans="1:7" s="7" customFormat="1" ht="47.25" x14ac:dyDescent="0.25">
      <c r="A199" s="14" t="s">
        <v>387</v>
      </c>
      <c r="B199" s="5" t="s">
        <v>388</v>
      </c>
      <c r="C199" s="6"/>
      <c r="D199" s="6">
        <v>319.89404000000002</v>
      </c>
      <c r="E199" s="21" t="str">
        <f t="shared" si="3"/>
        <v/>
      </c>
    </row>
    <row r="200" spans="1:7" s="7" customFormat="1" ht="78.75" x14ac:dyDescent="0.25">
      <c r="A200" s="14" t="s">
        <v>389</v>
      </c>
      <c r="B200" s="5" t="s">
        <v>390</v>
      </c>
      <c r="C200" s="6"/>
      <c r="D200" s="6">
        <v>197.49404000000001</v>
      </c>
      <c r="E200" s="21" t="str">
        <f t="shared" si="3"/>
        <v/>
      </c>
    </row>
    <row r="201" spans="1:7" s="7" customFormat="1" ht="15.75" x14ac:dyDescent="0.25">
      <c r="A201" s="11" t="s">
        <v>391</v>
      </c>
      <c r="B201" s="12" t="s">
        <v>392</v>
      </c>
      <c r="C201" s="13">
        <v>4774</v>
      </c>
      <c r="D201" s="13">
        <v>1337.33644</v>
      </c>
      <c r="E201" s="26">
        <f t="shared" si="3"/>
        <v>28.012912442396313</v>
      </c>
    </row>
    <row r="202" spans="1:7" s="7" customFormat="1" ht="47.25" x14ac:dyDescent="0.25">
      <c r="A202" s="14" t="s">
        <v>393</v>
      </c>
      <c r="B202" s="5" t="s">
        <v>394</v>
      </c>
      <c r="C202" s="6">
        <v>4774</v>
      </c>
      <c r="D202" s="6">
        <v>1337.33644</v>
      </c>
      <c r="E202" s="21">
        <f t="shared" si="3"/>
        <v>28.012912442396313</v>
      </c>
    </row>
    <row r="203" spans="1:7" s="7" customFormat="1" ht="15.75" x14ac:dyDescent="0.25">
      <c r="A203" s="15" t="s">
        <v>395</v>
      </c>
      <c r="B203" s="16" t="s">
        <v>396</v>
      </c>
      <c r="C203" s="17">
        <v>46.7</v>
      </c>
      <c r="D203" s="17">
        <v>682.20951000000002</v>
      </c>
      <c r="E203" s="24" t="s">
        <v>751</v>
      </c>
    </row>
    <row r="204" spans="1:7" s="7" customFormat="1" ht="15.75" x14ac:dyDescent="0.25">
      <c r="A204" s="11" t="s">
        <v>397</v>
      </c>
      <c r="B204" s="12" t="s">
        <v>398</v>
      </c>
      <c r="C204" s="13"/>
      <c r="D204" s="13">
        <v>594.83308999999997</v>
      </c>
      <c r="E204" s="26" t="str">
        <f t="shared" si="3"/>
        <v/>
      </c>
    </row>
    <row r="205" spans="1:7" s="7" customFormat="1" ht="15.75" x14ac:dyDescent="0.25">
      <c r="A205" s="14" t="s">
        <v>399</v>
      </c>
      <c r="B205" s="5" t="s">
        <v>400</v>
      </c>
      <c r="C205" s="6"/>
      <c r="D205" s="6">
        <v>594.83308999999997</v>
      </c>
      <c r="E205" s="21" t="str">
        <f t="shared" si="3"/>
        <v/>
      </c>
    </row>
    <row r="206" spans="1:7" s="7" customFormat="1" ht="15.75" x14ac:dyDescent="0.25">
      <c r="A206" s="11" t="s">
        <v>401</v>
      </c>
      <c r="B206" s="12" t="s">
        <v>402</v>
      </c>
      <c r="C206" s="13">
        <v>46.7</v>
      </c>
      <c r="D206" s="13">
        <v>87.376419999999996</v>
      </c>
      <c r="E206" s="26" t="s">
        <v>752</v>
      </c>
    </row>
    <row r="207" spans="1:7" s="7" customFormat="1" ht="15.75" x14ac:dyDescent="0.25">
      <c r="A207" s="14" t="s">
        <v>403</v>
      </c>
      <c r="B207" s="5" t="s">
        <v>404</v>
      </c>
      <c r="C207" s="6">
        <v>46.7</v>
      </c>
      <c r="D207" s="6">
        <v>87.376419999999996</v>
      </c>
      <c r="E207" s="21" t="s">
        <v>752</v>
      </c>
    </row>
    <row r="208" spans="1:7" s="7" customFormat="1" ht="15.75" x14ac:dyDescent="0.25">
      <c r="A208" s="15" t="s">
        <v>405</v>
      </c>
      <c r="B208" s="16" t="s">
        <v>406</v>
      </c>
      <c r="C208" s="17">
        <v>62545574.093249999</v>
      </c>
      <c r="D208" s="17">
        <v>47838014.937720001</v>
      </c>
      <c r="E208" s="24">
        <f t="shared" si="3"/>
        <v>76.485052109998534</v>
      </c>
      <c r="G208" s="7">
        <f>D208/D371*100</f>
        <v>73.446519699304403</v>
      </c>
    </row>
    <row r="209" spans="1:5" s="7" customFormat="1" ht="31.5" x14ac:dyDescent="0.25">
      <c r="A209" s="15" t="s">
        <v>407</v>
      </c>
      <c r="B209" s="16" t="s">
        <v>408</v>
      </c>
      <c r="C209" s="17">
        <v>54300604.884000003</v>
      </c>
      <c r="D209" s="17">
        <v>41751749.29462</v>
      </c>
      <c r="E209" s="24">
        <f t="shared" si="3"/>
        <v>76.890026149455295</v>
      </c>
    </row>
    <row r="210" spans="1:5" s="7" customFormat="1" ht="15.75" x14ac:dyDescent="0.25">
      <c r="A210" s="11" t="s">
        <v>409</v>
      </c>
      <c r="B210" s="12" t="s">
        <v>410</v>
      </c>
      <c r="C210" s="13">
        <v>42724100.5</v>
      </c>
      <c r="D210" s="13">
        <v>33965903</v>
      </c>
      <c r="E210" s="26">
        <f t="shared" si="3"/>
        <v>79.5005690055429</v>
      </c>
    </row>
    <row r="211" spans="1:5" s="7" customFormat="1" ht="31.5" x14ac:dyDescent="0.25">
      <c r="A211" s="14" t="s">
        <v>417</v>
      </c>
      <c r="B211" s="5" t="s">
        <v>418</v>
      </c>
      <c r="C211" s="6">
        <v>41128793.600000001</v>
      </c>
      <c r="D211" s="6">
        <v>31168100</v>
      </c>
      <c r="E211" s="21">
        <f>IF(AND(D211="",C211&lt;&gt;""),"0,0",(IF(C211="","",(D211/C211)*100)))</f>
        <v>75.781702481056968</v>
      </c>
    </row>
    <row r="212" spans="1:5" s="7" customFormat="1" ht="31.5" x14ac:dyDescent="0.25">
      <c r="A212" s="14" t="s">
        <v>419</v>
      </c>
      <c r="B212" s="5" t="s">
        <v>420</v>
      </c>
      <c r="C212" s="6">
        <v>470930.9</v>
      </c>
      <c r="D212" s="6">
        <v>1895750.3</v>
      </c>
      <c r="E212" s="21" t="s">
        <v>753</v>
      </c>
    </row>
    <row r="213" spans="1:5" s="7" customFormat="1" ht="47.25" x14ac:dyDescent="0.25">
      <c r="A213" s="14" t="s">
        <v>421</v>
      </c>
      <c r="B213" s="5" t="s">
        <v>422</v>
      </c>
      <c r="C213" s="6">
        <v>538444</v>
      </c>
      <c r="D213" s="6">
        <v>403830</v>
      </c>
      <c r="E213" s="21">
        <f>IF(AND(D213="",C213&lt;&gt;""),"0,0",(IF(C213="","",(D213/C213)*100)))</f>
        <v>74.999442838995321</v>
      </c>
    </row>
    <row r="214" spans="1:5" s="7" customFormat="1" ht="31.5" x14ac:dyDescent="0.25">
      <c r="A214" s="14" t="s">
        <v>423</v>
      </c>
      <c r="B214" s="5" t="s">
        <v>424</v>
      </c>
      <c r="C214" s="6">
        <v>461132</v>
      </c>
      <c r="D214" s="6">
        <v>345849</v>
      </c>
      <c r="E214" s="21">
        <f>IF(AND(D214="",C214&lt;&gt;""),"0,0",(IF(C214="","",(D214/C214)*100)))</f>
        <v>75</v>
      </c>
    </row>
    <row r="215" spans="1:5" s="7" customFormat="1" ht="63" x14ac:dyDescent="0.25">
      <c r="A215" s="14" t="s">
        <v>412</v>
      </c>
      <c r="B215" s="5" t="s">
        <v>411</v>
      </c>
      <c r="C215" s="6">
        <v>124800</v>
      </c>
      <c r="D215" s="6">
        <v>124800</v>
      </c>
      <c r="E215" s="21">
        <f t="shared" si="3"/>
        <v>100</v>
      </c>
    </row>
    <row r="216" spans="1:5" s="7" customFormat="1" ht="78.75" x14ac:dyDescent="0.25">
      <c r="A216" s="14" t="s">
        <v>413</v>
      </c>
      <c r="B216" s="5" t="s">
        <v>414</v>
      </c>
      <c r="C216" s="6"/>
      <c r="D216" s="6">
        <v>19473.7</v>
      </c>
      <c r="E216" s="21" t="str">
        <f t="shared" si="3"/>
        <v/>
      </c>
    </row>
    <row r="217" spans="1:5" s="7" customFormat="1" ht="78.75" x14ac:dyDescent="0.25">
      <c r="A217" s="14" t="s">
        <v>416</v>
      </c>
      <c r="B217" s="5" t="s">
        <v>415</v>
      </c>
      <c r="C217" s="6"/>
      <c r="D217" s="6">
        <v>8100</v>
      </c>
      <c r="E217" s="21" t="str">
        <f t="shared" si="3"/>
        <v/>
      </c>
    </row>
    <row r="218" spans="1:5" s="7" customFormat="1" ht="31.5" x14ac:dyDescent="0.25">
      <c r="A218" s="11" t="s">
        <v>425</v>
      </c>
      <c r="B218" s="12" t="s">
        <v>426</v>
      </c>
      <c r="C218" s="13">
        <v>6018131.7999999998</v>
      </c>
      <c r="D218" s="13">
        <v>4030531.60891</v>
      </c>
      <c r="E218" s="26">
        <f t="shared" ref="E218:E256" si="4">IF(AND(D218="",C218&lt;&gt;""),"0,0",(IF(C218="","",(D218/C218)*100)))</f>
        <v>66.973136229917728</v>
      </c>
    </row>
    <row r="219" spans="1:5" s="7" customFormat="1" ht="31.5" x14ac:dyDescent="0.25">
      <c r="A219" s="14" t="s">
        <v>427</v>
      </c>
      <c r="B219" s="5" t="s">
        <v>428</v>
      </c>
      <c r="C219" s="6">
        <v>841263.7</v>
      </c>
      <c r="D219" s="6">
        <v>509635.15454999998</v>
      </c>
      <c r="E219" s="21">
        <f t="shared" si="4"/>
        <v>60.579715319940711</v>
      </c>
    </row>
    <row r="220" spans="1:5" s="7" customFormat="1" ht="47.25" x14ac:dyDescent="0.25">
      <c r="A220" s="14" t="s">
        <v>429</v>
      </c>
      <c r="B220" s="5" t="s">
        <v>430</v>
      </c>
      <c r="C220" s="6">
        <v>4250.2</v>
      </c>
      <c r="D220" s="6"/>
      <c r="E220" s="21" t="str">
        <f t="shared" si="4"/>
        <v>0,0</v>
      </c>
    </row>
    <row r="221" spans="1:5" s="7" customFormat="1" ht="31.5" x14ac:dyDescent="0.25">
      <c r="A221" s="14" t="s">
        <v>431</v>
      </c>
      <c r="B221" s="5" t="s">
        <v>432</v>
      </c>
      <c r="C221" s="6">
        <v>18051.400000000001</v>
      </c>
      <c r="D221" s="6">
        <v>17756.255000000001</v>
      </c>
      <c r="E221" s="21">
        <f t="shared" si="4"/>
        <v>98.364974461814597</v>
      </c>
    </row>
    <row r="222" spans="1:5" s="7" customFormat="1" ht="31.5" x14ac:dyDescent="0.25">
      <c r="A222" s="14" t="s">
        <v>433</v>
      </c>
      <c r="B222" s="5" t="s">
        <v>434</v>
      </c>
      <c r="C222" s="6">
        <v>8273.6</v>
      </c>
      <c r="D222" s="6">
        <v>6035.5601299999998</v>
      </c>
      <c r="E222" s="21">
        <f t="shared" si="4"/>
        <v>72.949624468187963</v>
      </c>
    </row>
    <row r="223" spans="1:5" s="7" customFormat="1" ht="31.5" x14ac:dyDescent="0.25">
      <c r="A223" s="14" t="s">
        <v>435</v>
      </c>
      <c r="B223" s="5" t="s">
        <v>436</v>
      </c>
      <c r="C223" s="6">
        <v>102.5</v>
      </c>
      <c r="D223" s="6"/>
      <c r="E223" s="21" t="str">
        <f t="shared" si="4"/>
        <v>0,0</v>
      </c>
    </row>
    <row r="224" spans="1:5" s="7" customFormat="1" ht="63" x14ac:dyDescent="0.25">
      <c r="A224" s="14" t="s">
        <v>437</v>
      </c>
      <c r="B224" s="5" t="s">
        <v>438</v>
      </c>
      <c r="C224" s="6">
        <v>226758.39999999999</v>
      </c>
      <c r="D224" s="6">
        <v>40104.675329999998</v>
      </c>
      <c r="E224" s="21">
        <f t="shared" si="4"/>
        <v>17.68608145497587</v>
      </c>
    </row>
    <row r="225" spans="1:5" s="7" customFormat="1" ht="47.25" x14ac:dyDescent="0.25">
      <c r="A225" s="14" t="s">
        <v>439</v>
      </c>
      <c r="B225" s="5" t="s">
        <v>440</v>
      </c>
      <c r="C225" s="6">
        <v>8416.4</v>
      </c>
      <c r="D225" s="6">
        <v>6634.9</v>
      </c>
      <c r="E225" s="21">
        <f t="shared" si="4"/>
        <v>78.832992728482481</v>
      </c>
    </row>
    <row r="226" spans="1:5" s="7" customFormat="1" ht="47.25" x14ac:dyDescent="0.25">
      <c r="A226" s="14" t="s">
        <v>441</v>
      </c>
      <c r="B226" s="5" t="s">
        <v>442</v>
      </c>
      <c r="C226" s="6">
        <v>11855.3</v>
      </c>
      <c r="D226" s="6">
        <v>5927.65</v>
      </c>
      <c r="E226" s="21">
        <f t="shared" si="4"/>
        <v>50</v>
      </c>
    </row>
    <row r="227" spans="1:5" s="7" customFormat="1" ht="47.25" x14ac:dyDescent="0.25">
      <c r="A227" s="14" t="s">
        <v>443</v>
      </c>
      <c r="B227" s="5" t="s">
        <v>444</v>
      </c>
      <c r="C227" s="6">
        <v>461501</v>
      </c>
      <c r="D227" s="6">
        <v>387559.07014000003</v>
      </c>
      <c r="E227" s="21">
        <f t="shared" si="4"/>
        <v>83.977948073785328</v>
      </c>
    </row>
    <row r="228" spans="1:5" s="7" customFormat="1" ht="63" x14ac:dyDescent="0.25">
      <c r="A228" s="14" t="s">
        <v>445</v>
      </c>
      <c r="B228" s="5" t="s">
        <v>446</v>
      </c>
      <c r="C228" s="6">
        <v>1710</v>
      </c>
      <c r="D228" s="6">
        <v>1089.4124999999999</v>
      </c>
      <c r="E228" s="21">
        <f t="shared" si="4"/>
        <v>63.708333333333336</v>
      </c>
    </row>
    <row r="229" spans="1:5" s="7" customFormat="1" ht="47.25" x14ac:dyDescent="0.25">
      <c r="A229" s="14" t="s">
        <v>447</v>
      </c>
      <c r="B229" s="5" t="s">
        <v>448</v>
      </c>
      <c r="C229" s="6">
        <v>24808.400000000001</v>
      </c>
      <c r="D229" s="6">
        <v>8542.1900499999992</v>
      </c>
      <c r="E229" s="21">
        <f t="shared" si="4"/>
        <v>34.432652045274978</v>
      </c>
    </row>
    <row r="230" spans="1:5" s="7" customFormat="1" ht="78.75" x14ac:dyDescent="0.25">
      <c r="A230" s="14" t="s">
        <v>449</v>
      </c>
      <c r="B230" s="5" t="s">
        <v>450</v>
      </c>
      <c r="C230" s="6">
        <v>435620.9</v>
      </c>
      <c r="D230" s="6">
        <v>408328.29803000001</v>
      </c>
      <c r="E230" s="21">
        <f t="shared" si="4"/>
        <v>93.734781327066713</v>
      </c>
    </row>
    <row r="231" spans="1:5" s="7" customFormat="1" ht="47.25" x14ac:dyDescent="0.25">
      <c r="A231" s="14" t="s">
        <v>451</v>
      </c>
      <c r="B231" s="5" t="s">
        <v>452</v>
      </c>
      <c r="C231" s="6">
        <v>187103</v>
      </c>
      <c r="D231" s="6">
        <v>3982.5846799999999</v>
      </c>
      <c r="E231" s="21">
        <f t="shared" si="4"/>
        <v>2.128552016803579</v>
      </c>
    </row>
    <row r="232" spans="1:5" s="7" customFormat="1" ht="63" x14ac:dyDescent="0.25">
      <c r="A232" s="14" t="s">
        <v>453</v>
      </c>
      <c r="B232" s="5" t="s">
        <v>454</v>
      </c>
      <c r="C232" s="6">
        <v>47500</v>
      </c>
      <c r="D232" s="6">
        <v>15200</v>
      </c>
      <c r="E232" s="21">
        <f t="shared" si="4"/>
        <v>32</v>
      </c>
    </row>
    <row r="233" spans="1:5" s="7" customFormat="1" ht="31.5" x14ac:dyDescent="0.25">
      <c r="A233" s="14" t="s">
        <v>455</v>
      </c>
      <c r="B233" s="5" t="s">
        <v>456</v>
      </c>
      <c r="C233" s="6">
        <v>29428.6</v>
      </c>
      <c r="D233" s="6">
        <v>8669.1397199999992</v>
      </c>
      <c r="E233" s="21">
        <f t="shared" si="4"/>
        <v>29.458213166783331</v>
      </c>
    </row>
    <row r="234" spans="1:5" s="7" customFormat="1" ht="63" x14ac:dyDescent="0.25">
      <c r="A234" s="14" t="s">
        <v>457</v>
      </c>
      <c r="B234" s="5" t="s">
        <v>458</v>
      </c>
      <c r="C234" s="6">
        <v>11058.9</v>
      </c>
      <c r="D234" s="6">
        <v>6124.1259799999998</v>
      </c>
      <c r="E234" s="21">
        <f t="shared" si="4"/>
        <v>55.377351997034062</v>
      </c>
    </row>
    <row r="235" spans="1:5" s="7" customFormat="1" ht="47.25" x14ac:dyDescent="0.25">
      <c r="A235" s="14" t="s">
        <v>459</v>
      </c>
      <c r="B235" s="5" t="s">
        <v>460</v>
      </c>
      <c r="C235" s="6">
        <v>30716.9</v>
      </c>
      <c r="D235" s="6">
        <v>30461.78441</v>
      </c>
      <c r="E235" s="21">
        <f t="shared" si="4"/>
        <v>99.169461794647233</v>
      </c>
    </row>
    <row r="236" spans="1:5" s="7" customFormat="1" ht="47.25" x14ac:dyDescent="0.25">
      <c r="A236" s="14" t="s">
        <v>461</v>
      </c>
      <c r="B236" s="5" t="s">
        <v>462</v>
      </c>
      <c r="C236" s="6">
        <v>7736.9</v>
      </c>
      <c r="D236" s="6">
        <v>7668.1917000000003</v>
      </c>
      <c r="E236" s="21">
        <f t="shared" si="4"/>
        <v>99.111940182760549</v>
      </c>
    </row>
    <row r="237" spans="1:5" s="7" customFormat="1" ht="31.5" x14ac:dyDescent="0.25">
      <c r="A237" s="14" t="s">
        <v>463</v>
      </c>
      <c r="B237" s="5" t="s">
        <v>464</v>
      </c>
      <c r="C237" s="6">
        <v>10295.1</v>
      </c>
      <c r="D237" s="6">
        <v>3738.9933500000002</v>
      </c>
      <c r="E237" s="21">
        <f t="shared" si="4"/>
        <v>36.318183893308472</v>
      </c>
    </row>
    <row r="238" spans="1:5" s="7" customFormat="1" ht="31.5" x14ac:dyDescent="0.25">
      <c r="A238" s="14" t="s">
        <v>465</v>
      </c>
      <c r="B238" s="5" t="s">
        <v>466</v>
      </c>
      <c r="C238" s="6">
        <v>7469.4</v>
      </c>
      <c r="D238" s="6">
        <v>6548.1095800000003</v>
      </c>
      <c r="E238" s="21">
        <f t="shared" si="4"/>
        <v>87.66580421452862</v>
      </c>
    </row>
    <row r="239" spans="1:5" s="7" customFormat="1" ht="47.25" x14ac:dyDescent="0.25">
      <c r="A239" s="14" t="s">
        <v>467</v>
      </c>
      <c r="B239" s="5" t="s">
        <v>468</v>
      </c>
      <c r="C239" s="6">
        <v>199055.7</v>
      </c>
      <c r="D239" s="6">
        <v>93281.435939999996</v>
      </c>
      <c r="E239" s="21">
        <f t="shared" si="4"/>
        <v>46.861976793430173</v>
      </c>
    </row>
    <row r="240" spans="1:5" s="7" customFormat="1" ht="31.5" x14ac:dyDescent="0.25">
      <c r="A240" s="14" t="s">
        <v>469</v>
      </c>
      <c r="B240" s="5" t="s">
        <v>470</v>
      </c>
      <c r="C240" s="6">
        <v>7284.7</v>
      </c>
      <c r="D240" s="6">
        <v>2220.3766799999999</v>
      </c>
      <c r="E240" s="21">
        <f t="shared" si="4"/>
        <v>30.480001647288152</v>
      </c>
    </row>
    <row r="241" spans="1:5" s="7" customFormat="1" ht="47.25" x14ac:dyDescent="0.25">
      <c r="A241" s="14" t="s">
        <v>471</v>
      </c>
      <c r="B241" s="5" t="s">
        <v>472</v>
      </c>
      <c r="C241" s="6">
        <v>552550</v>
      </c>
      <c r="D241" s="6">
        <v>286974.02250000002</v>
      </c>
      <c r="E241" s="21">
        <f t="shared" si="4"/>
        <v>51.936299429915842</v>
      </c>
    </row>
    <row r="242" spans="1:5" s="7" customFormat="1" ht="31.5" x14ac:dyDescent="0.25">
      <c r="A242" s="14" t="s">
        <v>473</v>
      </c>
      <c r="B242" s="5" t="s">
        <v>474</v>
      </c>
      <c r="C242" s="6">
        <v>33153.599999999999</v>
      </c>
      <c r="D242" s="6">
        <v>8179.7263300000004</v>
      </c>
      <c r="E242" s="21">
        <f t="shared" si="4"/>
        <v>24.672211554702962</v>
      </c>
    </row>
    <row r="243" spans="1:5" s="7" customFormat="1" ht="31.5" x14ac:dyDescent="0.25">
      <c r="A243" s="14" t="s">
        <v>475</v>
      </c>
      <c r="B243" s="5" t="s">
        <v>476</v>
      </c>
      <c r="C243" s="6">
        <v>16764.599999999999</v>
      </c>
      <c r="D243" s="6">
        <v>16764.599999999999</v>
      </c>
      <c r="E243" s="21">
        <f t="shared" si="4"/>
        <v>100</v>
      </c>
    </row>
    <row r="244" spans="1:5" s="7" customFormat="1" ht="94.5" x14ac:dyDescent="0.25">
      <c r="A244" s="14" t="s">
        <v>477</v>
      </c>
      <c r="B244" s="5" t="s">
        <v>478</v>
      </c>
      <c r="C244" s="6">
        <v>33711.9</v>
      </c>
      <c r="D244" s="6"/>
      <c r="E244" s="21" t="str">
        <f t="shared" si="4"/>
        <v>0,0</v>
      </c>
    </row>
    <row r="245" spans="1:5" s="7" customFormat="1" ht="47.25" x14ac:dyDescent="0.25">
      <c r="A245" s="14" t="s">
        <v>479</v>
      </c>
      <c r="B245" s="5" t="s">
        <v>480</v>
      </c>
      <c r="C245" s="6">
        <v>100385.9</v>
      </c>
      <c r="D245" s="6"/>
      <c r="E245" s="21" t="str">
        <f t="shared" si="4"/>
        <v>0,0</v>
      </c>
    </row>
    <row r="246" spans="1:5" s="7" customFormat="1" ht="63" x14ac:dyDescent="0.25">
      <c r="A246" s="14" t="s">
        <v>481</v>
      </c>
      <c r="B246" s="5" t="s">
        <v>482</v>
      </c>
      <c r="C246" s="6">
        <v>19000</v>
      </c>
      <c r="D246" s="6">
        <v>15200</v>
      </c>
      <c r="E246" s="21">
        <f t="shared" si="4"/>
        <v>80</v>
      </c>
    </row>
    <row r="247" spans="1:5" s="7" customFormat="1" ht="47.25" x14ac:dyDescent="0.25">
      <c r="A247" s="14" t="s">
        <v>483</v>
      </c>
      <c r="B247" s="5" t="s">
        <v>484</v>
      </c>
      <c r="C247" s="6">
        <v>5435.3</v>
      </c>
      <c r="D247" s="6">
        <v>3575.4527800000001</v>
      </c>
      <c r="E247" s="21">
        <f t="shared" si="4"/>
        <v>65.782068699059849</v>
      </c>
    </row>
    <row r="248" spans="1:5" s="7" customFormat="1" ht="63" x14ac:dyDescent="0.25">
      <c r="A248" s="14" t="s">
        <v>485</v>
      </c>
      <c r="B248" s="5" t="s">
        <v>486</v>
      </c>
      <c r="C248" s="6">
        <v>195.7</v>
      </c>
      <c r="D248" s="6">
        <v>195.7</v>
      </c>
      <c r="E248" s="21">
        <f t="shared" si="4"/>
        <v>100</v>
      </c>
    </row>
    <row r="249" spans="1:5" s="7" customFormat="1" ht="31.5" x14ac:dyDescent="0.25">
      <c r="A249" s="14" t="s">
        <v>487</v>
      </c>
      <c r="B249" s="5" t="s">
        <v>488</v>
      </c>
      <c r="C249" s="6">
        <v>764729.3</v>
      </c>
      <c r="D249" s="6">
        <v>587091.36202</v>
      </c>
      <c r="E249" s="21">
        <f t="shared" si="4"/>
        <v>76.771134834247874</v>
      </c>
    </row>
    <row r="250" spans="1:5" s="7" customFormat="1" ht="47.25" x14ac:dyDescent="0.25">
      <c r="A250" s="14" t="s">
        <v>489</v>
      </c>
      <c r="B250" s="5" t="s">
        <v>490</v>
      </c>
      <c r="C250" s="6"/>
      <c r="D250" s="6">
        <v>4799.57744</v>
      </c>
      <c r="E250" s="21" t="str">
        <f t="shared" si="4"/>
        <v/>
      </c>
    </row>
    <row r="251" spans="1:5" s="7" customFormat="1" ht="47.25" x14ac:dyDescent="0.25">
      <c r="A251" s="14" t="s">
        <v>491</v>
      </c>
      <c r="B251" s="5" t="s">
        <v>490</v>
      </c>
      <c r="C251" s="6"/>
      <c r="D251" s="6">
        <v>4799.57744</v>
      </c>
      <c r="E251" s="21" t="str">
        <f t="shared" si="4"/>
        <v/>
      </c>
    </row>
    <row r="252" spans="1:5" s="7" customFormat="1" ht="47.25" x14ac:dyDescent="0.25">
      <c r="A252" s="14" t="s">
        <v>492</v>
      </c>
      <c r="B252" s="5" t="s">
        <v>493</v>
      </c>
      <c r="C252" s="6">
        <v>83622.399999999994</v>
      </c>
      <c r="D252" s="6">
        <v>2618.7259199999999</v>
      </c>
      <c r="E252" s="21">
        <f t="shared" si="4"/>
        <v>3.1316081815398746</v>
      </c>
    </row>
    <row r="253" spans="1:5" s="7" customFormat="1" ht="63" x14ac:dyDescent="0.25">
      <c r="A253" s="14" t="s">
        <v>494</v>
      </c>
      <c r="B253" s="5" t="s">
        <v>495</v>
      </c>
      <c r="C253" s="6">
        <v>3650.8</v>
      </c>
      <c r="D253" s="6">
        <v>2632.4896199999998</v>
      </c>
      <c r="E253" s="21">
        <f t="shared" si="4"/>
        <v>72.107198970088731</v>
      </c>
    </row>
    <row r="254" spans="1:5" s="7" customFormat="1" ht="63" x14ac:dyDescent="0.25">
      <c r="A254" s="14" t="s">
        <v>496</v>
      </c>
      <c r="B254" s="5" t="s">
        <v>497</v>
      </c>
      <c r="C254" s="6">
        <v>4703.8</v>
      </c>
      <c r="D254" s="6">
        <v>2553.8000000000002</v>
      </c>
      <c r="E254" s="21">
        <f t="shared" si="4"/>
        <v>54.292274331391646</v>
      </c>
    </row>
    <row r="255" spans="1:5" s="7" customFormat="1" ht="63" x14ac:dyDescent="0.25">
      <c r="A255" s="14" t="s">
        <v>498</v>
      </c>
      <c r="B255" s="5" t="s">
        <v>499</v>
      </c>
      <c r="C255" s="6">
        <v>8222.7999999999993</v>
      </c>
      <c r="D255" s="6">
        <v>3134.0547700000002</v>
      </c>
      <c r="E255" s="21">
        <f t="shared" si="4"/>
        <v>38.114204042418649</v>
      </c>
    </row>
    <row r="256" spans="1:5" s="7" customFormat="1" ht="47.25" x14ac:dyDescent="0.25">
      <c r="A256" s="14" t="s">
        <v>500</v>
      </c>
      <c r="B256" s="5" t="s">
        <v>501</v>
      </c>
      <c r="C256" s="6">
        <v>3920.2</v>
      </c>
      <c r="D256" s="6">
        <v>3920.1950900000002</v>
      </c>
      <c r="E256" s="21">
        <f t="shared" si="4"/>
        <v>99.999874751288203</v>
      </c>
    </row>
    <row r="257" spans="1:5" s="7" customFormat="1" ht="47.25" x14ac:dyDescent="0.25">
      <c r="A257" s="14" t="s">
        <v>502</v>
      </c>
      <c r="B257" s="5" t="s">
        <v>503</v>
      </c>
      <c r="C257" s="6">
        <v>3809.8</v>
      </c>
      <c r="D257" s="6">
        <v>2233.8167800000001</v>
      </c>
      <c r="E257" s="21">
        <f t="shared" ref="E257:E294" si="5">IF(AND(D257="",C257&lt;&gt;""),"0,0",(IF(C257="","",(D257/C257)*100)))</f>
        <v>58.633439550632581</v>
      </c>
    </row>
    <row r="258" spans="1:5" s="7" customFormat="1" ht="31.5" x14ac:dyDescent="0.25">
      <c r="A258" s="14" t="s">
        <v>504</v>
      </c>
      <c r="B258" s="5" t="s">
        <v>505</v>
      </c>
      <c r="C258" s="6">
        <v>56950.400000000001</v>
      </c>
      <c r="D258" s="6">
        <v>12357.08066</v>
      </c>
      <c r="E258" s="21">
        <f t="shared" si="5"/>
        <v>21.697969917682755</v>
      </c>
    </row>
    <row r="259" spans="1:5" s="7" customFormat="1" ht="31.5" x14ac:dyDescent="0.25">
      <c r="A259" s="14" t="s">
        <v>506</v>
      </c>
      <c r="B259" s="5" t="s">
        <v>507</v>
      </c>
      <c r="C259" s="6">
        <v>6106.5</v>
      </c>
      <c r="D259" s="6"/>
      <c r="E259" s="21" t="str">
        <f t="shared" si="5"/>
        <v>0,0</v>
      </c>
    </row>
    <row r="260" spans="1:5" s="7" customFormat="1" ht="47.25" x14ac:dyDescent="0.25">
      <c r="A260" s="14" t="s">
        <v>508</v>
      </c>
      <c r="B260" s="5" t="s">
        <v>509</v>
      </c>
      <c r="C260" s="6">
        <v>2641</v>
      </c>
      <c r="D260" s="6">
        <v>2540.0671400000001</v>
      </c>
      <c r="E260" s="21">
        <f t="shared" si="5"/>
        <v>96.178233244982962</v>
      </c>
    </row>
    <row r="261" spans="1:5" s="7" customFormat="1" ht="47.25" x14ac:dyDescent="0.25">
      <c r="A261" s="14" t="s">
        <v>510</v>
      </c>
      <c r="B261" s="5" t="s">
        <v>511</v>
      </c>
      <c r="C261" s="6">
        <v>205086.8</v>
      </c>
      <c r="D261" s="6">
        <v>205086.8</v>
      </c>
      <c r="E261" s="21">
        <f t="shared" si="5"/>
        <v>100</v>
      </c>
    </row>
    <row r="262" spans="1:5" s="7" customFormat="1" ht="31.5" x14ac:dyDescent="0.25">
      <c r="A262" s="14" t="s">
        <v>512</v>
      </c>
      <c r="B262" s="5" t="s">
        <v>513</v>
      </c>
      <c r="C262" s="6">
        <v>35112.6</v>
      </c>
      <c r="D262" s="6">
        <v>35112.6</v>
      </c>
      <c r="E262" s="21">
        <f t="shared" si="5"/>
        <v>100</v>
      </c>
    </row>
    <row r="263" spans="1:5" s="7" customFormat="1" ht="47.25" x14ac:dyDescent="0.25">
      <c r="A263" s="14" t="s">
        <v>514</v>
      </c>
      <c r="B263" s="5" t="s">
        <v>515</v>
      </c>
      <c r="C263" s="6">
        <v>32772.9</v>
      </c>
      <c r="D263" s="6">
        <v>18857.5</v>
      </c>
      <c r="E263" s="21">
        <f t="shared" si="5"/>
        <v>57.539918652301139</v>
      </c>
    </row>
    <row r="264" spans="1:5" s="7" customFormat="1" ht="31.5" x14ac:dyDescent="0.25">
      <c r="A264" s="14" t="s">
        <v>516</v>
      </c>
      <c r="B264" s="5" t="s">
        <v>517</v>
      </c>
      <c r="C264" s="6">
        <v>51035.199999999997</v>
      </c>
      <c r="D264" s="6">
        <v>51035.199999999997</v>
      </c>
      <c r="E264" s="21">
        <f t="shared" si="5"/>
        <v>100</v>
      </c>
    </row>
    <row r="265" spans="1:5" s="7" customFormat="1" ht="31.5" x14ac:dyDescent="0.25">
      <c r="A265" s="14" t="s">
        <v>518</v>
      </c>
      <c r="B265" s="5" t="s">
        <v>519</v>
      </c>
      <c r="C265" s="6">
        <v>499.7</v>
      </c>
      <c r="D265" s="6"/>
      <c r="E265" s="21" t="str">
        <f t="shared" si="5"/>
        <v>0,0</v>
      </c>
    </row>
    <row r="266" spans="1:5" s="7" customFormat="1" ht="31.5" x14ac:dyDescent="0.25">
      <c r="A266" s="14" t="s">
        <v>520</v>
      </c>
      <c r="B266" s="5" t="s">
        <v>521</v>
      </c>
      <c r="C266" s="6">
        <v>15626.7</v>
      </c>
      <c r="D266" s="6">
        <v>9014.1130699999994</v>
      </c>
      <c r="E266" s="21">
        <f t="shared" si="5"/>
        <v>57.68404762361854</v>
      </c>
    </row>
    <row r="267" spans="1:5" s="7" customFormat="1" ht="31.5" x14ac:dyDescent="0.25">
      <c r="A267" s="14" t="s">
        <v>522</v>
      </c>
      <c r="B267" s="5" t="s">
        <v>523</v>
      </c>
      <c r="C267" s="6">
        <v>4912.6000000000004</v>
      </c>
      <c r="D267" s="6">
        <v>3748.82179</v>
      </c>
      <c r="E267" s="21">
        <f t="shared" si="5"/>
        <v>76.310340552864048</v>
      </c>
    </row>
    <row r="268" spans="1:5" s="7" customFormat="1" ht="31.5" x14ac:dyDescent="0.25">
      <c r="A268" s="14" t="s">
        <v>524</v>
      </c>
      <c r="B268" s="5" t="s">
        <v>525</v>
      </c>
      <c r="C268" s="6">
        <v>5580</v>
      </c>
      <c r="D268" s="6">
        <v>1220.00001</v>
      </c>
      <c r="E268" s="21">
        <f t="shared" si="5"/>
        <v>21.863799462365591</v>
      </c>
    </row>
    <row r="269" spans="1:5" s="7" customFormat="1" ht="15.75" x14ac:dyDescent="0.25">
      <c r="A269" s="14" t="s">
        <v>526</v>
      </c>
      <c r="B269" s="5" t="s">
        <v>527</v>
      </c>
      <c r="C269" s="6">
        <v>29819.8</v>
      </c>
      <c r="D269" s="6">
        <v>19206.89126</v>
      </c>
      <c r="E269" s="21">
        <f t="shared" si="5"/>
        <v>64.409859422263054</v>
      </c>
    </row>
    <row r="270" spans="1:5" s="7" customFormat="1" ht="31.5" x14ac:dyDescent="0.25">
      <c r="A270" s="14" t="s">
        <v>528</v>
      </c>
      <c r="B270" s="5" t="s">
        <v>529</v>
      </c>
      <c r="C270" s="6">
        <v>225155.4</v>
      </c>
      <c r="D270" s="6">
        <v>433486.09999000002</v>
      </c>
      <c r="E270" s="21" t="s">
        <v>752</v>
      </c>
    </row>
    <row r="271" spans="1:5" s="7" customFormat="1" ht="47.25" x14ac:dyDescent="0.25">
      <c r="A271" s="14" t="s">
        <v>530</v>
      </c>
      <c r="B271" s="5" t="s">
        <v>531</v>
      </c>
      <c r="C271" s="6">
        <v>488084.3</v>
      </c>
      <c r="D271" s="6">
        <v>453084.30326999997</v>
      </c>
      <c r="E271" s="21">
        <f t="shared" si="5"/>
        <v>92.829108264699357</v>
      </c>
    </row>
    <row r="272" spans="1:5" s="7" customFormat="1" ht="31.5" x14ac:dyDescent="0.25">
      <c r="A272" s="14" t="s">
        <v>532</v>
      </c>
      <c r="B272" s="5" t="s">
        <v>533</v>
      </c>
      <c r="C272" s="6">
        <v>164731.6</v>
      </c>
      <c r="D272" s="6">
        <v>132750.58682</v>
      </c>
      <c r="E272" s="21">
        <f t="shared" si="5"/>
        <v>80.585987642929467</v>
      </c>
    </row>
    <row r="273" spans="1:5" s="7" customFormat="1" ht="31.5" x14ac:dyDescent="0.25">
      <c r="A273" s="14" t="s">
        <v>534</v>
      </c>
      <c r="B273" s="5" t="s">
        <v>535</v>
      </c>
      <c r="C273" s="6">
        <v>88088.8</v>
      </c>
      <c r="D273" s="6">
        <v>19637.14759</v>
      </c>
      <c r="E273" s="21">
        <f t="shared" si="5"/>
        <v>22.292445339248577</v>
      </c>
    </row>
    <row r="274" spans="1:5" s="7" customFormat="1" ht="31.5" x14ac:dyDescent="0.25">
      <c r="A274" s="14" t="s">
        <v>536</v>
      </c>
      <c r="B274" s="5" t="s">
        <v>537</v>
      </c>
      <c r="C274" s="6">
        <v>16760.2</v>
      </c>
      <c r="D274" s="6">
        <v>10507.76535</v>
      </c>
      <c r="E274" s="21">
        <f t="shared" si="5"/>
        <v>62.694749167671027</v>
      </c>
    </row>
    <row r="275" spans="1:5" s="7" customFormat="1" ht="47.25" x14ac:dyDescent="0.25">
      <c r="A275" s="14" t="s">
        <v>538</v>
      </c>
      <c r="B275" s="5" t="s">
        <v>539</v>
      </c>
      <c r="C275" s="6">
        <v>21812</v>
      </c>
      <c r="D275" s="6">
        <v>8703.9171200000001</v>
      </c>
      <c r="E275" s="21">
        <f t="shared" si="5"/>
        <v>39.904259673574174</v>
      </c>
    </row>
    <row r="276" spans="1:5" s="7" customFormat="1" ht="63" x14ac:dyDescent="0.25">
      <c r="A276" s="14" t="s">
        <v>540</v>
      </c>
      <c r="B276" s="5" t="s">
        <v>541</v>
      </c>
      <c r="C276" s="6">
        <v>332500</v>
      </c>
      <c r="D276" s="6">
        <v>84063.08382</v>
      </c>
      <c r="E276" s="21">
        <f t="shared" si="5"/>
        <v>25.282130472180452</v>
      </c>
    </row>
    <row r="277" spans="1:5" s="7" customFormat="1" ht="31.5" x14ac:dyDescent="0.25">
      <c r="A277" s="14" t="s">
        <v>542</v>
      </c>
      <c r="B277" s="5" t="s">
        <v>543</v>
      </c>
      <c r="C277" s="6">
        <v>20738.2</v>
      </c>
      <c r="D277" s="6">
        <v>20738.2</v>
      </c>
      <c r="E277" s="21">
        <f t="shared" si="5"/>
        <v>100</v>
      </c>
    </row>
    <row r="278" spans="1:5" s="7" customFormat="1" ht="15.75" x14ac:dyDescent="0.25">
      <c r="A278" s="11" t="s">
        <v>544</v>
      </c>
      <c r="B278" s="12" t="s">
        <v>545</v>
      </c>
      <c r="C278" s="13">
        <v>1728089.7</v>
      </c>
      <c r="D278" s="13">
        <v>1316273.16588</v>
      </c>
      <c r="E278" s="26">
        <f t="shared" si="5"/>
        <v>76.169261692839214</v>
      </c>
    </row>
    <row r="279" spans="1:5" s="7" customFormat="1" ht="31.5" x14ac:dyDescent="0.25">
      <c r="A279" s="14" t="s">
        <v>546</v>
      </c>
      <c r="B279" s="5" t="s">
        <v>547</v>
      </c>
      <c r="C279" s="6">
        <v>13599.1</v>
      </c>
      <c r="D279" s="6">
        <v>9159.4437899999994</v>
      </c>
      <c r="E279" s="21">
        <f t="shared" si="5"/>
        <v>67.353308601304491</v>
      </c>
    </row>
    <row r="280" spans="1:5" s="7" customFormat="1" ht="47.25" x14ac:dyDescent="0.25">
      <c r="A280" s="14" t="s">
        <v>548</v>
      </c>
      <c r="B280" s="5" t="s">
        <v>549</v>
      </c>
      <c r="C280" s="6">
        <v>248.6</v>
      </c>
      <c r="D280" s="6"/>
      <c r="E280" s="21" t="str">
        <f t="shared" si="5"/>
        <v>0,0</v>
      </c>
    </row>
    <row r="281" spans="1:5" s="7" customFormat="1" ht="31.5" x14ac:dyDescent="0.25">
      <c r="A281" s="14" t="s">
        <v>550</v>
      </c>
      <c r="B281" s="5" t="s">
        <v>551</v>
      </c>
      <c r="C281" s="6">
        <v>5895.1</v>
      </c>
      <c r="D281" s="6"/>
      <c r="E281" s="21" t="str">
        <f t="shared" si="5"/>
        <v>0,0</v>
      </c>
    </row>
    <row r="282" spans="1:5" s="7" customFormat="1" ht="31.5" x14ac:dyDescent="0.25">
      <c r="A282" s="14" t="s">
        <v>552</v>
      </c>
      <c r="B282" s="5" t="s">
        <v>553</v>
      </c>
      <c r="C282" s="6">
        <v>211197.4</v>
      </c>
      <c r="D282" s="6">
        <v>310598.45217</v>
      </c>
      <c r="E282" s="21">
        <f t="shared" si="5"/>
        <v>147.06547153042604</v>
      </c>
    </row>
    <row r="283" spans="1:5" s="7" customFormat="1" ht="47.25" x14ac:dyDescent="0.25">
      <c r="A283" s="14" t="s">
        <v>554</v>
      </c>
      <c r="B283" s="5" t="s">
        <v>555</v>
      </c>
      <c r="C283" s="6">
        <v>1169.7</v>
      </c>
      <c r="D283" s="6"/>
      <c r="E283" s="21" t="str">
        <f t="shared" si="5"/>
        <v>0,0</v>
      </c>
    </row>
    <row r="284" spans="1:5" s="7" customFormat="1" ht="47.25" x14ac:dyDescent="0.25">
      <c r="A284" s="14" t="s">
        <v>556</v>
      </c>
      <c r="B284" s="5" t="s">
        <v>557</v>
      </c>
      <c r="C284" s="6">
        <v>1041.3</v>
      </c>
      <c r="D284" s="6">
        <v>612.72856999999999</v>
      </c>
      <c r="E284" s="21">
        <f t="shared" si="5"/>
        <v>58.842655334677808</v>
      </c>
    </row>
    <row r="285" spans="1:5" s="7" customFormat="1" ht="47.25" x14ac:dyDescent="0.25">
      <c r="A285" s="14" t="s">
        <v>558</v>
      </c>
      <c r="B285" s="5" t="s">
        <v>559</v>
      </c>
      <c r="C285" s="6">
        <v>1893.2</v>
      </c>
      <c r="D285" s="6"/>
      <c r="E285" s="21" t="str">
        <f t="shared" si="5"/>
        <v>0,0</v>
      </c>
    </row>
    <row r="286" spans="1:5" s="7" customFormat="1" ht="47.25" x14ac:dyDescent="0.25">
      <c r="A286" s="14" t="s">
        <v>560</v>
      </c>
      <c r="B286" s="5" t="s">
        <v>561</v>
      </c>
      <c r="C286" s="6">
        <v>19566.3</v>
      </c>
      <c r="D286" s="6">
        <v>19304.472720000002</v>
      </c>
      <c r="E286" s="21">
        <f t="shared" si="5"/>
        <v>98.66184572453659</v>
      </c>
    </row>
    <row r="287" spans="1:5" s="7" customFormat="1" ht="47.25" x14ac:dyDescent="0.25">
      <c r="A287" s="14" t="s">
        <v>562</v>
      </c>
      <c r="B287" s="5" t="s">
        <v>563</v>
      </c>
      <c r="C287" s="6">
        <v>26.8</v>
      </c>
      <c r="D287" s="6"/>
      <c r="E287" s="21" t="str">
        <f t="shared" si="5"/>
        <v>0,0</v>
      </c>
    </row>
    <row r="288" spans="1:5" s="7" customFormat="1" ht="31.5" x14ac:dyDescent="0.25">
      <c r="A288" s="14" t="s">
        <v>564</v>
      </c>
      <c r="B288" s="5" t="s">
        <v>565</v>
      </c>
      <c r="C288" s="6">
        <v>205653</v>
      </c>
      <c r="D288" s="6">
        <v>124326.94755</v>
      </c>
      <c r="E288" s="21">
        <f t="shared" si="5"/>
        <v>60.454721083572814</v>
      </c>
    </row>
    <row r="289" spans="1:5" s="7" customFormat="1" ht="31.5" x14ac:dyDescent="0.25">
      <c r="A289" s="14" t="s">
        <v>566</v>
      </c>
      <c r="B289" s="5" t="s">
        <v>567</v>
      </c>
      <c r="C289" s="6">
        <v>5049.3</v>
      </c>
      <c r="D289" s="6">
        <v>2738.0616300000002</v>
      </c>
      <c r="E289" s="21">
        <f t="shared" si="5"/>
        <v>54.226558730913197</v>
      </c>
    </row>
    <row r="290" spans="1:5" s="7" customFormat="1" ht="63" x14ac:dyDescent="0.25">
      <c r="A290" s="14" t="s">
        <v>568</v>
      </c>
      <c r="B290" s="5" t="s">
        <v>569</v>
      </c>
      <c r="C290" s="6">
        <v>3991.2</v>
      </c>
      <c r="D290" s="6">
        <v>1348.5980400000001</v>
      </c>
      <c r="E290" s="21">
        <f t="shared" si="5"/>
        <v>33.78928743235118</v>
      </c>
    </row>
    <row r="291" spans="1:5" s="7" customFormat="1" ht="47.25" x14ac:dyDescent="0.25">
      <c r="A291" s="14" t="s">
        <v>570</v>
      </c>
      <c r="B291" s="5" t="s">
        <v>571</v>
      </c>
      <c r="C291" s="6">
        <v>118.4</v>
      </c>
      <c r="D291" s="6">
        <v>14.326779999999999</v>
      </c>
      <c r="E291" s="21">
        <f t="shared" si="5"/>
        <v>12.100320945945944</v>
      </c>
    </row>
    <row r="292" spans="1:5" s="7" customFormat="1" ht="31.5" x14ac:dyDescent="0.25">
      <c r="A292" s="14" t="s">
        <v>572</v>
      </c>
      <c r="B292" s="5" t="s">
        <v>573</v>
      </c>
      <c r="C292" s="6">
        <v>174406.8</v>
      </c>
      <c r="D292" s="6">
        <v>250497.36298999999</v>
      </c>
      <c r="E292" s="21">
        <f t="shared" si="5"/>
        <v>143.62820887144309</v>
      </c>
    </row>
    <row r="293" spans="1:5" s="7" customFormat="1" ht="63" x14ac:dyDescent="0.25">
      <c r="A293" s="14" t="s">
        <v>574</v>
      </c>
      <c r="B293" s="5" t="s">
        <v>575</v>
      </c>
      <c r="C293" s="6">
        <v>205079</v>
      </c>
      <c r="D293" s="6">
        <v>118017.12067</v>
      </c>
      <c r="E293" s="21">
        <f t="shared" si="5"/>
        <v>57.547150449339036</v>
      </c>
    </row>
    <row r="294" spans="1:5" s="7" customFormat="1" ht="31.5" x14ac:dyDescent="0.25">
      <c r="A294" s="14" t="s">
        <v>576</v>
      </c>
      <c r="B294" s="5" t="s">
        <v>577</v>
      </c>
      <c r="C294" s="6">
        <v>3286.2</v>
      </c>
      <c r="D294" s="6">
        <v>3286.2</v>
      </c>
      <c r="E294" s="21">
        <f t="shared" si="5"/>
        <v>100</v>
      </c>
    </row>
    <row r="295" spans="1:5" s="7" customFormat="1" ht="63" x14ac:dyDescent="0.25">
      <c r="A295" s="14" t="s">
        <v>578</v>
      </c>
      <c r="B295" s="5" t="s">
        <v>579</v>
      </c>
      <c r="C295" s="6">
        <v>496.3</v>
      </c>
      <c r="D295" s="6">
        <v>496.3</v>
      </c>
      <c r="E295" s="21">
        <f t="shared" ref="E295:E338" si="6">IF(AND(D295="",C295&lt;&gt;""),"0,0",(IF(C295="","",(D295/C295)*100)))</f>
        <v>100</v>
      </c>
    </row>
    <row r="296" spans="1:5" s="7" customFormat="1" ht="63" x14ac:dyDescent="0.25">
      <c r="A296" s="14" t="s">
        <v>580</v>
      </c>
      <c r="B296" s="5" t="s">
        <v>581</v>
      </c>
      <c r="C296" s="6">
        <v>25149.599999999999</v>
      </c>
      <c r="D296" s="6">
        <v>25149.599999999999</v>
      </c>
      <c r="E296" s="21">
        <f t="shared" si="6"/>
        <v>100</v>
      </c>
    </row>
    <row r="297" spans="1:5" s="7" customFormat="1" ht="78.75" x14ac:dyDescent="0.25">
      <c r="A297" s="14" t="s">
        <v>582</v>
      </c>
      <c r="B297" s="5" t="s">
        <v>583</v>
      </c>
      <c r="C297" s="6">
        <v>104945</v>
      </c>
      <c r="D297" s="6">
        <v>83728.524179999993</v>
      </c>
      <c r="E297" s="21">
        <f t="shared" si="6"/>
        <v>79.783242822430793</v>
      </c>
    </row>
    <row r="298" spans="1:5" s="7" customFormat="1" ht="31.5" x14ac:dyDescent="0.25">
      <c r="A298" s="14" t="s">
        <v>584</v>
      </c>
      <c r="B298" s="5" t="s">
        <v>585</v>
      </c>
      <c r="C298" s="6">
        <v>5587.7</v>
      </c>
      <c r="D298" s="6"/>
      <c r="E298" s="21" t="str">
        <f t="shared" si="6"/>
        <v>0,0</v>
      </c>
    </row>
    <row r="299" spans="1:5" s="7" customFormat="1" ht="31.5" x14ac:dyDescent="0.25">
      <c r="A299" s="14" t="s">
        <v>586</v>
      </c>
      <c r="B299" s="5" t="s">
        <v>587</v>
      </c>
      <c r="C299" s="6">
        <v>647606.5</v>
      </c>
      <c r="D299" s="6">
        <v>292180.01189000002</v>
      </c>
      <c r="E299" s="21">
        <f t="shared" si="6"/>
        <v>45.116905387762479</v>
      </c>
    </row>
    <row r="300" spans="1:5" s="7" customFormat="1" ht="15.75" x14ac:dyDescent="0.25">
      <c r="A300" s="14" t="s">
        <v>588</v>
      </c>
      <c r="B300" s="5" t="s">
        <v>589</v>
      </c>
      <c r="C300" s="6">
        <v>92083.199999999997</v>
      </c>
      <c r="D300" s="6">
        <v>73883.626029999999</v>
      </c>
      <c r="E300" s="21">
        <f t="shared" si="6"/>
        <v>80.235728156710451</v>
      </c>
    </row>
    <row r="301" spans="1:5" s="7" customFormat="1" ht="15.75" x14ac:dyDescent="0.25">
      <c r="A301" s="14" t="s">
        <v>590</v>
      </c>
      <c r="B301" s="5" t="s">
        <v>591</v>
      </c>
      <c r="C301" s="6"/>
      <c r="D301" s="6">
        <v>931.38887</v>
      </c>
      <c r="E301" s="21" t="str">
        <f t="shared" si="6"/>
        <v/>
      </c>
    </row>
    <row r="302" spans="1:5" s="7" customFormat="1" ht="31.5" x14ac:dyDescent="0.25">
      <c r="A302" s="14" t="s">
        <v>592</v>
      </c>
      <c r="B302" s="5" t="s">
        <v>593</v>
      </c>
      <c r="C302" s="6"/>
      <c r="D302" s="6">
        <v>931.38887</v>
      </c>
      <c r="E302" s="21" t="str">
        <f t="shared" si="6"/>
        <v/>
      </c>
    </row>
    <row r="303" spans="1:5" s="7" customFormat="1" ht="15.75" x14ac:dyDescent="0.25">
      <c r="A303" s="11" t="s">
        <v>594</v>
      </c>
      <c r="B303" s="12" t="s">
        <v>595</v>
      </c>
      <c r="C303" s="13">
        <v>3830282.8840000001</v>
      </c>
      <c r="D303" s="13">
        <v>2439041.5198300001</v>
      </c>
      <c r="E303" s="26">
        <f t="shared" si="6"/>
        <v>63.677842960854271</v>
      </c>
    </row>
    <row r="304" spans="1:5" s="7" customFormat="1" ht="47.25" x14ac:dyDescent="0.25">
      <c r="A304" s="14" t="s">
        <v>596</v>
      </c>
      <c r="B304" s="5" t="s">
        <v>597</v>
      </c>
      <c r="C304" s="6">
        <v>10949.366</v>
      </c>
      <c r="D304" s="6">
        <v>10181.31367</v>
      </c>
      <c r="E304" s="21">
        <f t="shared" si="6"/>
        <v>92.985417329185992</v>
      </c>
    </row>
    <row r="305" spans="1:5" s="7" customFormat="1" ht="47.25" x14ac:dyDescent="0.25">
      <c r="A305" s="14" t="s">
        <v>598</v>
      </c>
      <c r="B305" s="5" t="s">
        <v>599</v>
      </c>
      <c r="C305" s="6">
        <v>6703.9179999999997</v>
      </c>
      <c r="D305" s="6">
        <v>4769.4845699999996</v>
      </c>
      <c r="E305" s="21">
        <f t="shared" si="6"/>
        <v>71.144733124719011</v>
      </c>
    </row>
    <row r="306" spans="1:5" s="7" customFormat="1" ht="31.5" x14ac:dyDescent="0.25">
      <c r="A306" s="14" t="s">
        <v>600</v>
      </c>
      <c r="B306" s="5" t="s">
        <v>601</v>
      </c>
      <c r="C306" s="6">
        <v>39242</v>
      </c>
      <c r="D306" s="6">
        <v>32341.345580000001</v>
      </c>
      <c r="E306" s="21">
        <f t="shared" si="6"/>
        <v>82.415130676316195</v>
      </c>
    </row>
    <row r="307" spans="1:5" s="7" customFormat="1" ht="47.25" x14ac:dyDescent="0.25">
      <c r="A307" s="14" t="s">
        <v>602</v>
      </c>
      <c r="B307" s="5" t="s">
        <v>603</v>
      </c>
      <c r="C307" s="6">
        <v>241597.9</v>
      </c>
      <c r="D307" s="6"/>
      <c r="E307" s="21" t="str">
        <f t="shared" si="6"/>
        <v>0,0</v>
      </c>
    </row>
    <row r="308" spans="1:5" s="7" customFormat="1" ht="47.25" x14ac:dyDescent="0.25">
      <c r="A308" s="14" t="s">
        <v>604</v>
      </c>
      <c r="B308" s="5" t="s">
        <v>605</v>
      </c>
      <c r="C308" s="6">
        <v>56159.3</v>
      </c>
      <c r="D308" s="6">
        <v>16144.25993</v>
      </c>
      <c r="E308" s="21">
        <f t="shared" si="6"/>
        <v>28.747259901743789</v>
      </c>
    </row>
    <row r="309" spans="1:5" s="7" customFormat="1" ht="141.75" x14ac:dyDescent="0.25">
      <c r="A309" s="14" t="s">
        <v>606</v>
      </c>
      <c r="B309" s="5" t="s">
        <v>607</v>
      </c>
      <c r="C309" s="6">
        <v>2890.7</v>
      </c>
      <c r="D309" s="6">
        <v>1839.53637</v>
      </c>
      <c r="E309" s="21">
        <f t="shared" si="6"/>
        <v>63.636363856505355</v>
      </c>
    </row>
    <row r="310" spans="1:5" s="7" customFormat="1" ht="47.25" x14ac:dyDescent="0.25">
      <c r="A310" s="14" t="s">
        <v>609</v>
      </c>
      <c r="B310" s="5" t="s">
        <v>608</v>
      </c>
      <c r="C310" s="6"/>
      <c r="D310" s="6">
        <v>21085.71429</v>
      </c>
      <c r="E310" s="21" t="str">
        <f t="shared" si="6"/>
        <v/>
      </c>
    </row>
    <row r="311" spans="1:5" s="7" customFormat="1" ht="47.25" x14ac:dyDescent="0.25">
      <c r="A311" s="14" t="s">
        <v>610</v>
      </c>
      <c r="B311" s="5" t="s">
        <v>611</v>
      </c>
      <c r="C311" s="6">
        <v>147355.20000000001</v>
      </c>
      <c r="D311" s="6">
        <v>26234.992330000001</v>
      </c>
      <c r="E311" s="21">
        <f t="shared" si="6"/>
        <v>17.803913489310183</v>
      </c>
    </row>
    <row r="312" spans="1:5" s="7" customFormat="1" ht="31.5" x14ac:dyDescent="0.25">
      <c r="A312" s="14" t="s">
        <v>612</v>
      </c>
      <c r="B312" s="5" t="s">
        <v>613</v>
      </c>
      <c r="C312" s="6"/>
      <c r="D312" s="6">
        <v>486588.30804999999</v>
      </c>
      <c r="E312" s="21" t="str">
        <f t="shared" si="6"/>
        <v/>
      </c>
    </row>
    <row r="313" spans="1:5" s="7" customFormat="1" ht="47.25" x14ac:dyDescent="0.25">
      <c r="A313" s="14" t="s">
        <v>614</v>
      </c>
      <c r="B313" s="5" t="s">
        <v>615</v>
      </c>
      <c r="C313" s="6">
        <v>533000</v>
      </c>
      <c r="D313" s="6">
        <v>290401.77447</v>
      </c>
      <c r="E313" s="21">
        <f t="shared" si="6"/>
        <v>54.48438545403377</v>
      </c>
    </row>
    <row r="314" spans="1:5" s="7" customFormat="1" ht="63" x14ac:dyDescent="0.25">
      <c r="A314" s="14" t="s">
        <v>616</v>
      </c>
      <c r="B314" s="5" t="s">
        <v>617</v>
      </c>
      <c r="C314" s="6">
        <v>51333.9</v>
      </c>
      <c r="D314" s="6">
        <v>19726.618999999999</v>
      </c>
      <c r="E314" s="21">
        <f t="shared" si="6"/>
        <v>38.428054365633621</v>
      </c>
    </row>
    <row r="315" spans="1:5" s="7" customFormat="1" ht="47.25" x14ac:dyDescent="0.25">
      <c r="A315" s="14" t="s">
        <v>618</v>
      </c>
      <c r="B315" s="5" t="s">
        <v>619</v>
      </c>
      <c r="C315" s="6">
        <v>38895</v>
      </c>
      <c r="D315" s="6">
        <v>29452.154060000001</v>
      </c>
      <c r="E315" s="21">
        <f t="shared" si="6"/>
        <v>75.722211235377301</v>
      </c>
    </row>
    <row r="316" spans="1:5" s="7" customFormat="1" ht="31.5" x14ac:dyDescent="0.25">
      <c r="A316" s="14" t="s">
        <v>620</v>
      </c>
      <c r="B316" s="5" t="s">
        <v>621</v>
      </c>
      <c r="C316" s="6">
        <v>2500</v>
      </c>
      <c r="D316" s="6">
        <v>2500</v>
      </c>
      <c r="E316" s="21">
        <f t="shared" si="6"/>
        <v>100</v>
      </c>
    </row>
    <row r="317" spans="1:5" s="7" customFormat="1" ht="31.5" x14ac:dyDescent="0.25">
      <c r="A317" s="14" t="s">
        <v>622</v>
      </c>
      <c r="B317" s="5" t="s">
        <v>623</v>
      </c>
      <c r="C317" s="6">
        <v>5000</v>
      </c>
      <c r="D317" s="6">
        <v>4392.0240000000003</v>
      </c>
      <c r="E317" s="21">
        <f t="shared" si="6"/>
        <v>87.840480000000014</v>
      </c>
    </row>
    <row r="318" spans="1:5" s="7" customFormat="1" ht="47.25" x14ac:dyDescent="0.25">
      <c r="A318" s="14" t="s">
        <v>624</v>
      </c>
      <c r="B318" s="5" t="s">
        <v>625</v>
      </c>
      <c r="C318" s="6">
        <v>41.8</v>
      </c>
      <c r="D318" s="6">
        <v>37.357999999999997</v>
      </c>
      <c r="E318" s="21">
        <f t="shared" si="6"/>
        <v>89.373205741626791</v>
      </c>
    </row>
    <row r="319" spans="1:5" s="7" customFormat="1" ht="47.25" x14ac:dyDescent="0.25">
      <c r="A319" s="14" t="s">
        <v>626</v>
      </c>
      <c r="B319" s="5" t="s">
        <v>627</v>
      </c>
      <c r="C319" s="6">
        <v>2501400</v>
      </c>
      <c r="D319" s="6">
        <v>505605.99</v>
      </c>
      <c r="E319" s="21">
        <f t="shared" si="6"/>
        <v>20.212920364595828</v>
      </c>
    </row>
    <row r="320" spans="1:5" s="7" customFormat="1" ht="31.5" x14ac:dyDescent="0.25">
      <c r="A320" s="14" t="s">
        <v>628</v>
      </c>
      <c r="B320" s="5" t="s">
        <v>629</v>
      </c>
      <c r="C320" s="6">
        <v>193213.8</v>
      </c>
      <c r="D320" s="6">
        <v>987740.64550999994</v>
      </c>
      <c r="E320" s="21" t="s">
        <v>754</v>
      </c>
    </row>
    <row r="321" spans="1:5" s="7" customFormat="1" ht="31.5" x14ac:dyDescent="0.25">
      <c r="A321" s="15" t="s">
        <v>630</v>
      </c>
      <c r="B321" s="16" t="s">
        <v>631</v>
      </c>
      <c r="C321" s="17">
        <v>301826.26301</v>
      </c>
      <c r="D321" s="17">
        <v>272436.26938000001</v>
      </c>
      <c r="E321" s="24">
        <f t="shared" si="6"/>
        <v>90.262612227012781</v>
      </c>
    </row>
    <row r="322" spans="1:5" s="7" customFormat="1" ht="31.5" x14ac:dyDescent="0.25">
      <c r="A322" s="11" t="s">
        <v>632</v>
      </c>
      <c r="B322" s="12" t="s">
        <v>633</v>
      </c>
      <c r="C322" s="13">
        <v>301826.26301</v>
      </c>
      <c r="D322" s="13">
        <v>272436.26938000001</v>
      </c>
      <c r="E322" s="26">
        <f t="shared" si="6"/>
        <v>90.262612227012781</v>
      </c>
    </row>
    <row r="323" spans="1:5" s="7" customFormat="1" ht="78.75" x14ac:dyDescent="0.25">
      <c r="A323" s="14" t="s">
        <v>634</v>
      </c>
      <c r="B323" s="5" t="s">
        <v>635</v>
      </c>
      <c r="C323" s="6">
        <v>194813.47300999999</v>
      </c>
      <c r="D323" s="6">
        <v>182436.26938000001</v>
      </c>
      <c r="E323" s="21">
        <f t="shared" si="6"/>
        <v>93.646638787983292</v>
      </c>
    </row>
    <row r="324" spans="1:5" s="7" customFormat="1" ht="63" x14ac:dyDescent="0.25">
      <c r="A324" s="14" t="s">
        <v>636</v>
      </c>
      <c r="B324" s="5" t="s">
        <v>637</v>
      </c>
      <c r="C324" s="6">
        <v>107012.79</v>
      </c>
      <c r="D324" s="6">
        <v>90000</v>
      </c>
      <c r="E324" s="21">
        <f t="shared" si="6"/>
        <v>84.102096581165682</v>
      </c>
    </row>
    <row r="325" spans="1:5" s="7" customFormat="1" ht="15.75" x14ac:dyDescent="0.25">
      <c r="A325" s="15" t="s">
        <v>638</v>
      </c>
      <c r="B325" s="16" t="s">
        <v>639</v>
      </c>
      <c r="C325" s="17">
        <v>7970833.2659999998</v>
      </c>
      <c r="D325" s="17">
        <v>5796989.648</v>
      </c>
      <c r="E325" s="24">
        <f t="shared" si="6"/>
        <v>72.727523642068377</v>
      </c>
    </row>
    <row r="326" spans="1:5" s="7" customFormat="1" ht="15.75" x14ac:dyDescent="0.25">
      <c r="A326" s="14" t="s">
        <v>641</v>
      </c>
      <c r="B326" s="5" t="s">
        <v>640</v>
      </c>
      <c r="C326" s="6">
        <v>7970833.2659999998</v>
      </c>
      <c r="D326" s="6">
        <v>5796989.648</v>
      </c>
      <c r="E326" s="21">
        <f t="shared" si="6"/>
        <v>72.727523642068377</v>
      </c>
    </row>
    <row r="327" spans="1:5" s="7" customFormat="1" ht="47.25" x14ac:dyDescent="0.25">
      <c r="A327" s="15" t="s">
        <v>642</v>
      </c>
      <c r="B327" s="16" t="s">
        <v>643</v>
      </c>
      <c r="C327" s="17"/>
      <c r="D327" s="17">
        <v>62603.802320000003</v>
      </c>
      <c r="E327" s="24" t="str">
        <f t="shared" si="6"/>
        <v/>
      </c>
    </row>
    <row r="328" spans="1:5" s="7" customFormat="1" ht="63" x14ac:dyDescent="0.25">
      <c r="A328" s="14" t="s">
        <v>644</v>
      </c>
      <c r="B328" s="5" t="s">
        <v>645</v>
      </c>
      <c r="C328" s="6"/>
      <c r="D328" s="6">
        <v>62603.802320000003</v>
      </c>
      <c r="E328" s="21" t="str">
        <f t="shared" si="6"/>
        <v/>
      </c>
    </row>
    <row r="329" spans="1:5" s="7" customFormat="1" ht="31.5" x14ac:dyDescent="0.25">
      <c r="A329" s="14" t="s">
        <v>646</v>
      </c>
      <c r="B329" s="5" t="s">
        <v>647</v>
      </c>
      <c r="C329" s="6"/>
      <c r="D329" s="6">
        <v>37969.211790000001</v>
      </c>
      <c r="E329" s="21" t="str">
        <f t="shared" si="6"/>
        <v/>
      </c>
    </row>
    <row r="330" spans="1:5" s="7" customFormat="1" ht="31.5" x14ac:dyDescent="0.25">
      <c r="A330" s="14" t="s">
        <v>648</v>
      </c>
      <c r="B330" s="5" t="s">
        <v>649</v>
      </c>
      <c r="C330" s="6"/>
      <c r="D330" s="6">
        <v>780.09036000000003</v>
      </c>
      <c r="E330" s="21" t="str">
        <f t="shared" si="6"/>
        <v/>
      </c>
    </row>
    <row r="331" spans="1:5" s="7" customFormat="1" ht="31.5" x14ac:dyDescent="0.25">
      <c r="A331" s="14" t="s">
        <v>650</v>
      </c>
      <c r="B331" s="5" t="s">
        <v>651</v>
      </c>
      <c r="C331" s="6"/>
      <c r="D331" s="6">
        <v>386.62842999999998</v>
      </c>
      <c r="E331" s="21" t="str">
        <f t="shared" si="6"/>
        <v/>
      </c>
    </row>
    <row r="332" spans="1:5" s="7" customFormat="1" ht="31.5" x14ac:dyDescent="0.25">
      <c r="A332" s="14" t="s">
        <v>652</v>
      </c>
      <c r="B332" s="5" t="s">
        <v>653</v>
      </c>
      <c r="C332" s="6"/>
      <c r="D332" s="6">
        <v>36802.493000000002</v>
      </c>
      <c r="E332" s="21" t="str">
        <f t="shared" si="6"/>
        <v/>
      </c>
    </row>
    <row r="333" spans="1:5" s="7" customFormat="1" ht="63" x14ac:dyDescent="0.25">
      <c r="A333" s="14" t="s">
        <v>654</v>
      </c>
      <c r="B333" s="5" t="s">
        <v>655</v>
      </c>
      <c r="C333" s="6"/>
      <c r="D333" s="6">
        <v>17.951319999999999</v>
      </c>
      <c r="E333" s="21" t="str">
        <f t="shared" si="6"/>
        <v/>
      </c>
    </row>
    <row r="334" spans="1:5" s="7" customFormat="1" ht="63" x14ac:dyDescent="0.25">
      <c r="A334" s="14" t="s">
        <v>656</v>
      </c>
      <c r="B334" s="5" t="s">
        <v>657</v>
      </c>
      <c r="C334" s="6"/>
      <c r="D334" s="6">
        <v>26.535360000000001</v>
      </c>
      <c r="E334" s="21" t="str">
        <f t="shared" si="6"/>
        <v/>
      </c>
    </row>
    <row r="335" spans="1:5" s="7" customFormat="1" ht="47.25" x14ac:dyDescent="0.25">
      <c r="A335" s="14" t="s">
        <v>658</v>
      </c>
      <c r="B335" s="5" t="s">
        <v>659</v>
      </c>
      <c r="C335" s="6"/>
      <c r="D335" s="6">
        <v>24590.10385</v>
      </c>
      <c r="E335" s="21" t="str">
        <f t="shared" si="6"/>
        <v/>
      </c>
    </row>
    <row r="336" spans="1:5" s="7" customFormat="1" ht="31.5" x14ac:dyDescent="0.25">
      <c r="A336" s="15" t="s">
        <v>660</v>
      </c>
      <c r="B336" s="16" t="s">
        <v>661</v>
      </c>
      <c r="C336" s="17">
        <v>-27690.319759999998</v>
      </c>
      <c r="D336" s="17">
        <v>-45764.0766</v>
      </c>
      <c r="E336" s="24" t="s">
        <v>755</v>
      </c>
    </row>
    <row r="337" spans="1:5" s="7" customFormat="1" ht="31.5" x14ac:dyDescent="0.25">
      <c r="A337" s="11" t="s">
        <v>662</v>
      </c>
      <c r="B337" s="12" t="s">
        <v>663</v>
      </c>
      <c r="C337" s="13">
        <v>-27690.319759999998</v>
      </c>
      <c r="D337" s="13">
        <v>-45764.0766</v>
      </c>
      <c r="E337" s="26" t="s">
        <v>755</v>
      </c>
    </row>
    <row r="338" spans="1:5" s="7" customFormat="1" ht="31.5" x14ac:dyDescent="0.25">
      <c r="A338" s="14" t="s">
        <v>664</v>
      </c>
      <c r="B338" s="5" t="s">
        <v>665</v>
      </c>
      <c r="C338" s="6"/>
      <c r="D338" s="6">
        <v>-16.68327</v>
      </c>
      <c r="E338" s="21" t="str">
        <f t="shared" si="6"/>
        <v/>
      </c>
    </row>
    <row r="339" spans="1:5" s="7" customFormat="1" ht="47.25" x14ac:dyDescent="0.25">
      <c r="A339" s="14" t="s">
        <v>666</v>
      </c>
      <c r="B339" s="5" t="s">
        <v>667</v>
      </c>
      <c r="C339" s="6">
        <v>-1.0000000000000001E-5</v>
      </c>
      <c r="D339" s="6">
        <v>-1.0000000000000001E-5</v>
      </c>
      <c r="E339" s="21">
        <f t="shared" ref="E339:E371" si="7">IF(AND(D339="",C339&lt;&gt;""),"0,0",(IF(C339="","",(D339/C339)*100)))</f>
        <v>100</v>
      </c>
    </row>
    <row r="340" spans="1:5" s="7" customFormat="1" ht="63" x14ac:dyDescent="0.25">
      <c r="A340" s="14" t="s">
        <v>668</v>
      </c>
      <c r="B340" s="5" t="s">
        <v>669</v>
      </c>
      <c r="C340" s="6"/>
      <c r="D340" s="6">
        <v>-1146.14076</v>
      </c>
      <c r="E340" s="21" t="str">
        <f t="shared" si="7"/>
        <v/>
      </c>
    </row>
    <row r="341" spans="1:5" s="7" customFormat="1" ht="47.25" x14ac:dyDescent="0.25">
      <c r="A341" s="14" t="s">
        <v>670</v>
      </c>
      <c r="B341" s="5" t="s">
        <v>671</v>
      </c>
      <c r="C341" s="6">
        <v>-9.5E-4</v>
      </c>
      <c r="D341" s="6">
        <v>-9.5E-4</v>
      </c>
      <c r="E341" s="21">
        <f t="shared" si="7"/>
        <v>100</v>
      </c>
    </row>
    <row r="342" spans="1:5" s="7" customFormat="1" ht="31.5" x14ac:dyDescent="0.25">
      <c r="A342" s="14" t="s">
        <v>672</v>
      </c>
      <c r="B342" s="5" t="s">
        <v>673</v>
      </c>
      <c r="C342" s="6">
        <v>-4.8799999999999998E-3</v>
      </c>
      <c r="D342" s="6">
        <v>-4.8799999999999998E-3</v>
      </c>
      <c r="E342" s="21">
        <f t="shared" si="7"/>
        <v>100</v>
      </c>
    </row>
    <row r="343" spans="1:5" s="7" customFormat="1" ht="63" x14ac:dyDescent="0.25">
      <c r="A343" s="14" t="s">
        <v>674</v>
      </c>
      <c r="B343" s="5" t="s">
        <v>675</v>
      </c>
      <c r="C343" s="6">
        <v>-2.0000000000000002E-5</v>
      </c>
      <c r="D343" s="6">
        <v>-2.0000000000000002E-5</v>
      </c>
      <c r="E343" s="21">
        <f t="shared" si="7"/>
        <v>100</v>
      </c>
    </row>
    <row r="344" spans="1:5" s="7" customFormat="1" ht="31.5" x14ac:dyDescent="0.25">
      <c r="A344" s="14" t="s">
        <v>676</v>
      </c>
      <c r="B344" s="5" t="s">
        <v>677</v>
      </c>
      <c r="C344" s="6"/>
      <c r="D344" s="6">
        <v>-582.07937000000004</v>
      </c>
      <c r="E344" s="21" t="str">
        <f t="shared" si="7"/>
        <v/>
      </c>
    </row>
    <row r="345" spans="1:5" s="7" customFormat="1" ht="47.25" x14ac:dyDescent="0.25">
      <c r="A345" s="14" t="s">
        <v>678</v>
      </c>
      <c r="B345" s="5" t="s">
        <v>679</v>
      </c>
      <c r="C345" s="6"/>
      <c r="D345" s="6">
        <v>-427.40251999999998</v>
      </c>
      <c r="E345" s="21" t="str">
        <f t="shared" si="7"/>
        <v/>
      </c>
    </row>
    <row r="346" spans="1:5" s="7" customFormat="1" ht="47.25" x14ac:dyDescent="0.25">
      <c r="A346" s="14" t="s">
        <v>680</v>
      </c>
      <c r="B346" s="5" t="s">
        <v>681</v>
      </c>
      <c r="C346" s="6"/>
      <c r="D346" s="6">
        <v>-38.116549999999997</v>
      </c>
      <c r="E346" s="21" t="str">
        <f t="shared" si="7"/>
        <v/>
      </c>
    </row>
    <row r="347" spans="1:5" s="7" customFormat="1" ht="31.5" x14ac:dyDescent="0.25">
      <c r="A347" s="14" t="s">
        <v>682</v>
      </c>
      <c r="B347" s="5" t="s">
        <v>683</v>
      </c>
      <c r="C347" s="6">
        <v>-1.0000000000000001E-5</v>
      </c>
      <c r="D347" s="6">
        <v>-3077.7171199999998</v>
      </c>
      <c r="E347" s="21"/>
    </row>
    <row r="348" spans="1:5" s="7" customFormat="1" ht="47.25" x14ac:dyDescent="0.25">
      <c r="A348" s="14" t="s">
        <v>684</v>
      </c>
      <c r="B348" s="5" t="s">
        <v>685</v>
      </c>
      <c r="C348" s="6"/>
      <c r="D348" s="6">
        <v>-129.13</v>
      </c>
      <c r="E348" s="21" t="str">
        <f t="shared" si="7"/>
        <v/>
      </c>
    </row>
    <row r="349" spans="1:5" s="7" customFormat="1" ht="31.5" x14ac:dyDescent="0.25">
      <c r="A349" s="14" t="s">
        <v>686</v>
      </c>
      <c r="B349" s="5" t="s">
        <v>687</v>
      </c>
      <c r="C349" s="6"/>
      <c r="D349" s="6">
        <v>-7062.9752799999997</v>
      </c>
      <c r="E349" s="21" t="str">
        <f t="shared" si="7"/>
        <v/>
      </c>
    </row>
    <row r="350" spans="1:5" s="7" customFormat="1" ht="47.25" x14ac:dyDescent="0.25">
      <c r="A350" s="14" t="s">
        <v>688</v>
      </c>
      <c r="B350" s="5" t="s">
        <v>689</v>
      </c>
      <c r="C350" s="6">
        <v>-1.0000000000000001E-5</v>
      </c>
      <c r="D350" s="6">
        <v>-1.0000000000000001E-5</v>
      </c>
      <c r="E350" s="21">
        <f t="shared" si="7"/>
        <v>100</v>
      </c>
    </row>
    <row r="351" spans="1:5" s="7" customFormat="1" ht="47.25" x14ac:dyDescent="0.25">
      <c r="A351" s="14" t="s">
        <v>690</v>
      </c>
      <c r="B351" s="5" t="s">
        <v>691</v>
      </c>
      <c r="C351" s="6"/>
      <c r="D351" s="6">
        <v>-0.11938</v>
      </c>
      <c r="E351" s="21" t="str">
        <f t="shared" si="7"/>
        <v/>
      </c>
    </row>
    <row r="352" spans="1:5" s="7" customFormat="1" ht="31.5" x14ac:dyDescent="0.25">
      <c r="A352" s="14" t="s">
        <v>692</v>
      </c>
      <c r="B352" s="5" t="s">
        <v>693</v>
      </c>
      <c r="C352" s="6">
        <v>-1.0000000000000001E-5</v>
      </c>
      <c r="D352" s="6">
        <v>-1.0000000000000001E-5</v>
      </c>
      <c r="E352" s="21">
        <f t="shared" si="7"/>
        <v>100</v>
      </c>
    </row>
    <row r="353" spans="1:5" s="7" customFormat="1" ht="47.25" x14ac:dyDescent="0.25">
      <c r="A353" s="14" t="s">
        <v>694</v>
      </c>
      <c r="B353" s="5" t="s">
        <v>695</v>
      </c>
      <c r="C353" s="6">
        <v>-145.19916000000001</v>
      </c>
      <c r="D353" s="6">
        <v>-163.15047999999999</v>
      </c>
      <c r="E353" s="21">
        <f t="shared" si="7"/>
        <v>112.36323956695064</v>
      </c>
    </row>
    <row r="354" spans="1:5" s="7" customFormat="1" ht="78.75" x14ac:dyDescent="0.25">
      <c r="A354" s="14" t="s">
        <v>696</v>
      </c>
      <c r="B354" s="5" t="s">
        <v>697</v>
      </c>
      <c r="C354" s="6">
        <v>-41.178150000000002</v>
      </c>
      <c r="D354" s="6">
        <v>-41.178150000000002</v>
      </c>
      <c r="E354" s="21">
        <f t="shared" si="7"/>
        <v>100</v>
      </c>
    </row>
    <row r="355" spans="1:5" s="7" customFormat="1" ht="31.5" x14ac:dyDescent="0.25">
      <c r="A355" s="14" t="s">
        <v>698</v>
      </c>
      <c r="B355" s="5" t="s">
        <v>699</v>
      </c>
      <c r="C355" s="6">
        <v>-9.4991400000000006</v>
      </c>
      <c r="D355" s="6">
        <v>-9.6911400000000008</v>
      </c>
      <c r="E355" s="21">
        <f t="shared" si="7"/>
        <v>102.02123560659176</v>
      </c>
    </row>
    <row r="356" spans="1:5" s="7" customFormat="1" ht="47.25" x14ac:dyDescent="0.25">
      <c r="A356" s="14" t="s">
        <v>700</v>
      </c>
      <c r="B356" s="5" t="s">
        <v>701</v>
      </c>
      <c r="C356" s="6">
        <v>-194.494</v>
      </c>
      <c r="D356" s="6">
        <v>-194.494</v>
      </c>
      <c r="E356" s="21">
        <f t="shared" si="7"/>
        <v>100</v>
      </c>
    </row>
    <row r="357" spans="1:5" s="7" customFormat="1" ht="31.5" x14ac:dyDescent="0.25">
      <c r="A357" s="14" t="s">
        <v>702</v>
      </c>
      <c r="B357" s="5" t="s">
        <v>703</v>
      </c>
      <c r="C357" s="6">
        <v>-55.111780000000003</v>
      </c>
      <c r="D357" s="6">
        <v>-228.67286999999999</v>
      </c>
      <c r="E357" s="21" t="s">
        <v>757</v>
      </c>
    </row>
    <row r="358" spans="1:5" s="7" customFormat="1" ht="31.5" x14ac:dyDescent="0.25">
      <c r="A358" s="14" t="s">
        <v>704</v>
      </c>
      <c r="B358" s="5" t="s">
        <v>705</v>
      </c>
      <c r="C358" s="6">
        <v>-59.709699999999998</v>
      </c>
      <c r="D358" s="6">
        <v>-1907.08017</v>
      </c>
      <c r="E358" s="21" t="s">
        <v>756</v>
      </c>
    </row>
    <row r="359" spans="1:5" s="7" customFormat="1" ht="78.75" x14ac:dyDescent="0.25">
      <c r="A359" s="14" t="s">
        <v>706</v>
      </c>
      <c r="B359" s="5" t="s">
        <v>707</v>
      </c>
      <c r="C359" s="6"/>
      <c r="D359" s="6">
        <v>-18.198689999999999</v>
      </c>
      <c r="E359" s="21" t="str">
        <f t="shared" si="7"/>
        <v/>
      </c>
    </row>
    <row r="360" spans="1:5" s="7" customFormat="1" ht="47.25" x14ac:dyDescent="0.25">
      <c r="A360" s="14" t="s">
        <v>708</v>
      </c>
      <c r="B360" s="5" t="s">
        <v>709</v>
      </c>
      <c r="C360" s="6">
        <v>-14.697319999999999</v>
      </c>
      <c r="D360" s="6">
        <v>-427.45402000000001</v>
      </c>
      <c r="E360" s="21" t="s">
        <v>758</v>
      </c>
    </row>
    <row r="361" spans="1:5" s="7" customFormat="1" ht="94.5" x14ac:dyDescent="0.25">
      <c r="A361" s="14" t="s">
        <v>710</v>
      </c>
      <c r="B361" s="5" t="s">
        <v>711</v>
      </c>
      <c r="C361" s="6">
        <v>-123.75633999999999</v>
      </c>
      <c r="D361" s="6">
        <v>-242.10686999999999</v>
      </c>
      <c r="E361" s="21" t="s">
        <v>745</v>
      </c>
    </row>
    <row r="362" spans="1:5" s="7" customFormat="1" ht="63" x14ac:dyDescent="0.25">
      <c r="A362" s="14" t="s">
        <v>712</v>
      </c>
      <c r="B362" s="5" t="s">
        <v>713</v>
      </c>
      <c r="C362" s="6">
        <v>-2999.9963299999999</v>
      </c>
      <c r="D362" s="6">
        <v>-2999.9963299999999</v>
      </c>
      <c r="E362" s="21">
        <f t="shared" si="7"/>
        <v>100</v>
      </c>
    </row>
    <row r="363" spans="1:5" s="7" customFormat="1" ht="47.25" x14ac:dyDescent="0.25">
      <c r="A363" s="14" t="s">
        <v>714</v>
      </c>
      <c r="B363" s="5" t="s">
        <v>715</v>
      </c>
      <c r="C363" s="6">
        <v>-20.797000000000001</v>
      </c>
      <c r="D363" s="6">
        <v>-20.797000000000001</v>
      </c>
      <c r="E363" s="21">
        <f t="shared" si="7"/>
        <v>100</v>
      </c>
    </row>
    <row r="364" spans="1:5" s="7" customFormat="1" ht="15.75" x14ac:dyDescent="0.25">
      <c r="A364" s="14" t="s">
        <v>716</v>
      </c>
      <c r="B364" s="5" t="s">
        <v>717</v>
      </c>
      <c r="C364" s="6">
        <v>-502.51461999999998</v>
      </c>
      <c r="D364" s="6">
        <v>-502.51461999999998</v>
      </c>
      <c r="E364" s="21">
        <f t="shared" si="7"/>
        <v>100</v>
      </c>
    </row>
    <row r="365" spans="1:5" s="7" customFormat="1" ht="78.75" x14ac:dyDescent="0.25">
      <c r="A365" s="14" t="s">
        <v>718</v>
      </c>
      <c r="B365" s="5" t="s">
        <v>719</v>
      </c>
      <c r="C365" s="6">
        <v>-1.001E-2</v>
      </c>
      <c r="D365" s="6">
        <v>-1.001E-2</v>
      </c>
      <c r="E365" s="21">
        <f t="shared" si="7"/>
        <v>100</v>
      </c>
    </row>
    <row r="366" spans="1:5" s="7" customFormat="1" ht="47.25" x14ac:dyDescent="0.25">
      <c r="A366" s="14" t="s">
        <v>720</v>
      </c>
      <c r="B366" s="5" t="s">
        <v>721</v>
      </c>
      <c r="C366" s="6">
        <v>-4.0000000000000003E-5</v>
      </c>
      <c r="D366" s="6">
        <v>-6.1761400000000002</v>
      </c>
      <c r="E366" s="21"/>
    </row>
    <row r="367" spans="1:5" s="7" customFormat="1" ht="31.5" x14ac:dyDescent="0.25">
      <c r="A367" s="14" t="s">
        <v>722</v>
      </c>
      <c r="B367" s="5" t="s">
        <v>723</v>
      </c>
      <c r="C367" s="6">
        <v>-23523.350269999999</v>
      </c>
      <c r="D367" s="6">
        <v>-23523.350269999999</v>
      </c>
      <c r="E367" s="21">
        <f t="shared" si="7"/>
        <v>100</v>
      </c>
    </row>
    <row r="368" spans="1:5" s="7" customFormat="1" ht="47.25" x14ac:dyDescent="0.25">
      <c r="A368" s="14" t="s">
        <v>724</v>
      </c>
      <c r="B368" s="5" t="s">
        <v>725</v>
      </c>
      <c r="C368" s="6">
        <v>-1.0000000000000001E-5</v>
      </c>
      <c r="D368" s="6">
        <v>-1.0000000000000001E-5</v>
      </c>
      <c r="E368" s="21">
        <f t="shared" si="7"/>
        <v>100</v>
      </c>
    </row>
    <row r="369" spans="1:5" s="7" customFormat="1" ht="63" x14ac:dyDescent="0.25">
      <c r="A369" s="14" t="s">
        <v>726</v>
      </c>
      <c r="B369" s="5" t="s">
        <v>727</v>
      </c>
      <c r="C369" s="6"/>
      <c r="D369" s="6">
        <v>-1998.93886</v>
      </c>
      <c r="E369" s="21" t="str">
        <f t="shared" si="7"/>
        <v/>
      </c>
    </row>
    <row r="370" spans="1:5" s="7" customFormat="1" ht="47.25" x14ac:dyDescent="0.25">
      <c r="A370" s="14" t="s">
        <v>728</v>
      </c>
      <c r="B370" s="5" t="s">
        <v>729</v>
      </c>
      <c r="C370" s="6"/>
      <c r="D370" s="6">
        <v>-999.89684</v>
      </c>
      <c r="E370" s="21" t="str">
        <f t="shared" si="7"/>
        <v/>
      </c>
    </row>
    <row r="371" spans="1:5" s="7" customFormat="1" ht="15.75" x14ac:dyDescent="0.25">
      <c r="A371" s="8"/>
      <c r="B371" s="9" t="s">
        <v>730</v>
      </c>
      <c r="C371" s="10">
        <v>88072501.099830002</v>
      </c>
      <c r="D371" s="10">
        <v>65133126.979429998</v>
      </c>
      <c r="E371" s="25">
        <f t="shared" si="7"/>
        <v>73.953988096240991</v>
      </c>
    </row>
    <row r="372" spans="1:5" s="7" customFormat="1" ht="15.75" x14ac:dyDescent="0.25">
      <c r="E372" s="22"/>
    </row>
    <row r="373" spans="1:5" x14ac:dyDescent="0.25">
      <c r="E373" s="23"/>
    </row>
  </sheetData>
  <mergeCells count="3">
    <mergeCell ref="A3:E3"/>
    <mergeCell ref="A5:E5"/>
    <mergeCell ref="A4:D4"/>
  </mergeCells>
  <pageMargins left="0.43307086614173229" right="0.15748031496062992" top="0.23622047244094491" bottom="0.19685039370078741" header="0.23622047244094491" footer="0.19685039370078741"/>
  <pageSetup paperSize="9" scale="56"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1</vt:lpstr>
      <vt:lpstr>Date</vt:lpstr>
      <vt:lpstr>Year</vt:lpstr>
      <vt:lpstr>'Приложение 1'!Заголовки_для_печати</vt:lpstr>
      <vt:lpstr>'Приложение 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2020-11-03T01:22:09Z</dcterms:modified>
</cp:coreProperties>
</file>